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TOTAL" sheetId="14" r:id="rId1"/>
  </sheets>
  <definedNames>
    <definedName name="_xlnm.Print_Titles" localSheetId="0">TOTAL!$13:$15</definedName>
  </definedNames>
  <calcPr calcId="125725"/>
</workbook>
</file>

<file path=xl/calcChain.xml><?xml version="1.0" encoding="utf-8"?>
<calcChain xmlns="http://schemas.openxmlformats.org/spreadsheetml/2006/main">
  <c r="C31" i="14"/>
  <c r="C189"/>
  <c r="C182" s="1"/>
  <c r="C58" s="1"/>
  <c r="C26"/>
  <c r="C25"/>
  <c r="C18"/>
  <c r="D58"/>
  <c r="E58"/>
  <c r="F58"/>
  <c r="D53"/>
  <c r="D176"/>
  <c r="E176"/>
  <c r="F176"/>
  <c r="D177"/>
  <c r="E177"/>
  <c r="F177"/>
  <c r="D178"/>
  <c r="E178"/>
  <c r="F178"/>
  <c r="D179"/>
  <c r="E179"/>
  <c r="F179"/>
  <c r="D180"/>
  <c r="E180"/>
  <c r="F180"/>
  <c r="D181"/>
  <c r="E181"/>
  <c r="F181"/>
  <c r="D182"/>
  <c r="E182"/>
  <c r="F182"/>
  <c r="C177"/>
  <c r="C178"/>
  <c r="C179"/>
  <c r="C180"/>
  <c r="F28"/>
  <c r="E28"/>
  <c r="D28"/>
  <c r="C28"/>
  <c r="D146" l="1"/>
  <c r="E146"/>
  <c r="F146"/>
  <c r="F18"/>
  <c r="E18"/>
  <c r="D18"/>
  <c r="F17"/>
  <c r="E17"/>
  <c r="D17"/>
  <c r="C17"/>
  <c r="F26"/>
  <c r="E26"/>
  <c r="D26"/>
  <c r="F25"/>
  <c r="E25"/>
  <c r="D25"/>
  <c r="D85"/>
  <c r="E85"/>
  <c r="F85"/>
  <c r="D230"/>
  <c r="E230"/>
  <c r="F230"/>
  <c r="D111"/>
  <c r="E111"/>
  <c r="F111"/>
  <c r="C213"/>
  <c r="C211" s="1"/>
  <c r="C230"/>
  <c r="C223" s="1"/>
  <c r="C88"/>
  <c r="C87"/>
  <c r="C79" s="1"/>
  <c r="C57" s="1"/>
  <c r="C85"/>
  <c r="C84"/>
  <c r="C83"/>
  <c r="C146"/>
  <c r="C111"/>
  <c r="C128"/>
  <c r="C101"/>
  <c r="C93"/>
  <c r="C90"/>
  <c r="C48"/>
  <c r="C208"/>
  <c r="C69"/>
  <c r="C68" s="1"/>
  <c r="C67" s="1"/>
  <c r="F69"/>
  <c r="F68" s="1"/>
  <c r="F67" s="1"/>
  <c r="E69"/>
  <c r="E68" s="1"/>
  <c r="E67" s="1"/>
  <c r="D69"/>
  <c r="D68" s="1"/>
  <c r="D67" s="1"/>
  <c r="F211"/>
  <c r="E211"/>
  <c r="D211"/>
  <c r="F184"/>
  <c r="E184"/>
  <c r="D184"/>
  <c r="C184"/>
  <c r="C61"/>
  <c r="F61"/>
  <c r="E61"/>
  <c r="D61"/>
  <c r="D41"/>
  <c r="E41"/>
  <c r="F41"/>
  <c r="C41"/>
  <c r="C89" l="1"/>
  <c r="D16"/>
  <c r="F16"/>
  <c r="E16"/>
  <c r="C16"/>
  <c r="F191"/>
  <c r="E191"/>
  <c r="D191"/>
  <c r="F244"/>
  <c r="E244"/>
  <c r="D244"/>
  <c r="D226"/>
  <c r="E226"/>
  <c r="F226"/>
  <c r="D235"/>
  <c r="E235"/>
  <c r="F235"/>
  <c r="C235"/>
  <c r="E227" l="1"/>
  <c r="E220" s="1"/>
  <c r="D227"/>
  <c r="D220" s="1"/>
  <c r="F227"/>
  <c r="F220" s="1"/>
  <c r="C191"/>
  <c r="D204"/>
  <c r="E204"/>
  <c r="F204"/>
  <c r="C204"/>
  <c r="D77"/>
  <c r="D139"/>
  <c r="E139"/>
  <c r="F139"/>
  <c r="C139"/>
  <c r="D45"/>
  <c r="E45"/>
  <c r="F45"/>
  <c r="C45"/>
  <c r="D44"/>
  <c r="E44"/>
  <c r="F44"/>
  <c r="C44"/>
  <c r="D40"/>
  <c r="E40"/>
  <c r="F40"/>
  <c r="C40"/>
  <c r="D39"/>
  <c r="E39"/>
  <c r="F39"/>
  <c r="C39"/>
  <c r="D38"/>
  <c r="E38"/>
  <c r="F38"/>
  <c r="C38"/>
  <c r="D34"/>
  <c r="E34"/>
  <c r="F34"/>
  <c r="C34"/>
  <c r="D49"/>
  <c r="E49"/>
  <c r="F49"/>
  <c r="C49"/>
  <c r="E35"/>
  <c r="D35"/>
  <c r="C35"/>
  <c r="D228"/>
  <c r="D221" s="1"/>
  <c r="E228"/>
  <c r="E221" s="1"/>
  <c r="F228"/>
  <c r="F221" s="1"/>
  <c r="C228"/>
  <c r="C221" s="1"/>
  <c r="C226"/>
  <c r="C219" s="1"/>
  <c r="C50"/>
  <c r="C43"/>
  <c r="F255"/>
  <c r="F254" s="1"/>
  <c r="E255"/>
  <c r="E254" s="1"/>
  <c r="D255"/>
  <c r="D254" s="1"/>
  <c r="F43"/>
  <c r="F251"/>
  <c r="F250" s="1"/>
  <c r="E251"/>
  <c r="E250" s="1"/>
  <c r="D251"/>
  <c r="D250" s="1"/>
  <c r="C251"/>
  <c r="F238"/>
  <c r="E238"/>
  <c r="D238"/>
  <c r="C238"/>
  <c r="F232"/>
  <c r="E232"/>
  <c r="D232"/>
  <c r="C232"/>
  <c r="C231" s="1"/>
  <c r="C195"/>
  <c r="C188"/>
  <c r="C181" s="1"/>
  <c r="E50"/>
  <c r="D50"/>
  <c r="C255"/>
  <c r="C254" s="1"/>
  <c r="F248"/>
  <c r="E248"/>
  <c r="D248"/>
  <c r="C248"/>
  <c r="F241"/>
  <c r="F229" s="1"/>
  <c r="E241"/>
  <c r="E229" s="1"/>
  <c r="D241"/>
  <c r="D229" s="1"/>
  <c r="C241"/>
  <c r="C229" s="1"/>
  <c r="C222" s="1"/>
  <c r="F223"/>
  <c r="E223"/>
  <c r="D223"/>
  <c r="F219"/>
  <c r="E219"/>
  <c r="D219"/>
  <c r="F215"/>
  <c r="E215"/>
  <c r="D215"/>
  <c r="C215"/>
  <c r="F208"/>
  <c r="E208"/>
  <c r="D208"/>
  <c r="C201"/>
  <c r="C198"/>
  <c r="F195"/>
  <c r="E195"/>
  <c r="E190" s="1"/>
  <c r="D195"/>
  <c r="F188"/>
  <c r="E188"/>
  <c r="D188"/>
  <c r="F173"/>
  <c r="F172" s="1"/>
  <c r="E173"/>
  <c r="E172" s="1"/>
  <c r="D173"/>
  <c r="D172" s="1"/>
  <c r="C173"/>
  <c r="C172" s="1"/>
  <c r="F169"/>
  <c r="F168" s="1"/>
  <c r="E169"/>
  <c r="E168" s="1"/>
  <c r="D169"/>
  <c r="D168" s="1"/>
  <c r="C169"/>
  <c r="C168" s="1"/>
  <c r="F165"/>
  <c r="F164" s="1"/>
  <c r="E165"/>
  <c r="D165"/>
  <c r="D164" s="1"/>
  <c r="C165"/>
  <c r="C164" s="1"/>
  <c r="F161"/>
  <c r="F160" s="1"/>
  <c r="E161"/>
  <c r="E160" s="1"/>
  <c r="D161"/>
  <c r="C161"/>
  <c r="C160" s="1"/>
  <c r="F157"/>
  <c r="F156" s="1"/>
  <c r="E157"/>
  <c r="E156" s="1"/>
  <c r="D157"/>
  <c r="D156" s="1"/>
  <c r="C157"/>
  <c r="C156" s="1"/>
  <c r="F155"/>
  <c r="E155"/>
  <c r="D155"/>
  <c r="C155"/>
  <c r="F154"/>
  <c r="E154"/>
  <c r="D154"/>
  <c r="C154"/>
  <c r="F150"/>
  <c r="E150"/>
  <c r="D150"/>
  <c r="D145" s="1"/>
  <c r="C150"/>
  <c r="C145" s="1"/>
  <c r="F143"/>
  <c r="E143"/>
  <c r="D143"/>
  <c r="C143"/>
  <c r="F136"/>
  <c r="E136"/>
  <c r="D136"/>
  <c r="C136"/>
  <c r="F132"/>
  <c r="F131" s="1"/>
  <c r="E132"/>
  <c r="D132"/>
  <c r="D131" s="1"/>
  <c r="C132"/>
  <c r="F128"/>
  <c r="E128"/>
  <c r="D128"/>
  <c r="F124"/>
  <c r="E124"/>
  <c r="D124"/>
  <c r="C124"/>
  <c r="C123" s="1"/>
  <c r="F121"/>
  <c r="E121"/>
  <c r="D121"/>
  <c r="C121"/>
  <c r="F117"/>
  <c r="F116" s="1"/>
  <c r="E117"/>
  <c r="D117"/>
  <c r="C117"/>
  <c r="F114"/>
  <c r="E114"/>
  <c r="D114"/>
  <c r="C114"/>
  <c r="F108"/>
  <c r="E108"/>
  <c r="D108"/>
  <c r="C108"/>
  <c r="F104"/>
  <c r="F103" s="1"/>
  <c r="E104"/>
  <c r="E103" s="1"/>
  <c r="D104"/>
  <c r="D103" s="1"/>
  <c r="C104"/>
  <c r="F101"/>
  <c r="E101"/>
  <c r="D101"/>
  <c r="F97"/>
  <c r="E97"/>
  <c r="D97"/>
  <c r="C97"/>
  <c r="F94"/>
  <c r="E94"/>
  <c r="D94"/>
  <c r="F88"/>
  <c r="F80" s="1"/>
  <c r="E88"/>
  <c r="E80" s="1"/>
  <c r="D88"/>
  <c r="D80" s="1"/>
  <c r="C80"/>
  <c r="F77"/>
  <c r="F55" s="1"/>
  <c r="F84"/>
  <c r="E84"/>
  <c r="D84"/>
  <c r="F83"/>
  <c r="E83"/>
  <c r="D83"/>
  <c r="F65"/>
  <c r="E65"/>
  <c r="D65"/>
  <c r="C65"/>
  <c r="F50"/>
  <c r="F47"/>
  <c r="E47"/>
  <c r="D47"/>
  <c r="D43"/>
  <c r="F42"/>
  <c r="E42"/>
  <c r="D42"/>
  <c r="F36"/>
  <c r="E36"/>
  <c r="D36"/>
  <c r="C36"/>
  <c r="C47"/>
  <c r="C42"/>
  <c r="F37"/>
  <c r="E37"/>
  <c r="D37"/>
  <c r="C37"/>
  <c r="F35"/>
  <c r="F87" l="1"/>
  <c r="F79" s="1"/>
  <c r="F57" s="1"/>
  <c r="F93"/>
  <c r="F90" s="1"/>
  <c r="E87"/>
  <c r="E79" s="1"/>
  <c r="E57" s="1"/>
  <c r="E93"/>
  <c r="E90" s="1"/>
  <c r="D87"/>
  <c r="D79" s="1"/>
  <c r="D57" s="1"/>
  <c r="D93"/>
  <c r="D90" s="1"/>
  <c r="F46"/>
  <c r="C46"/>
  <c r="F145"/>
  <c r="C131"/>
  <c r="E46"/>
  <c r="D46"/>
  <c r="D33"/>
  <c r="F33"/>
  <c r="C86"/>
  <c r="C78" s="1"/>
  <c r="C82"/>
  <c r="D123"/>
  <c r="F123"/>
  <c r="C33"/>
  <c r="F110"/>
  <c r="D89"/>
  <c r="E96"/>
  <c r="E123"/>
  <c r="D96"/>
  <c r="F96"/>
  <c r="D55"/>
  <c r="E110"/>
  <c r="E222"/>
  <c r="E131"/>
  <c r="F231"/>
  <c r="F225"/>
  <c r="F218" s="1"/>
  <c r="E225"/>
  <c r="E218" s="1"/>
  <c r="E231"/>
  <c r="D225"/>
  <c r="D218" s="1"/>
  <c r="D231"/>
  <c r="E116"/>
  <c r="C116"/>
  <c r="E145"/>
  <c r="F89"/>
  <c r="E89"/>
  <c r="C103"/>
  <c r="C96"/>
  <c r="D138"/>
  <c r="E138"/>
  <c r="F138"/>
  <c r="C138"/>
  <c r="C110"/>
  <c r="D116"/>
  <c r="D110"/>
  <c r="F183"/>
  <c r="D60"/>
  <c r="D59" s="1"/>
  <c r="C60"/>
  <c r="C59" s="1"/>
  <c r="F60"/>
  <c r="F59" s="1"/>
  <c r="E60"/>
  <c r="E59" s="1"/>
  <c r="D183"/>
  <c r="F82"/>
  <c r="D237"/>
  <c r="E183"/>
  <c r="E77"/>
  <c r="E55" s="1"/>
  <c r="F190"/>
  <c r="F203"/>
  <c r="E203"/>
  <c r="D203"/>
  <c r="C210"/>
  <c r="F210"/>
  <c r="E210"/>
  <c r="D210"/>
  <c r="C197"/>
  <c r="F237"/>
  <c r="E237"/>
  <c r="D243"/>
  <c r="E243"/>
  <c r="C76"/>
  <c r="F243"/>
  <c r="C77"/>
  <c r="C55" s="1"/>
  <c r="F75"/>
  <c r="F53" s="1"/>
  <c r="F76"/>
  <c r="E82"/>
  <c r="E86"/>
  <c r="E78" s="1"/>
  <c r="E76"/>
  <c r="C244"/>
  <c r="C243" s="1"/>
  <c r="F86"/>
  <c r="F78" s="1"/>
  <c r="D222"/>
  <c r="E75"/>
  <c r="E53" s="1"/>
  <c r="D82"/>
  <c r="D86"/>
  <c r="D78" s="1"/>
  <c r="F222"/>
  <c r="E54"/>
  <c r="C237"/>
  <c r="C227"/>
  <c r="C203"/>
  <c r="D75"/>
  <c r="D76"/>
  <c r="C75"/>
  <c r="C53" s="1"/>
  <c r="E43"/>
  <c r="E33" s="1"/>
  <c r="E153"/>
  <c r="E164"/>
  <c r="E152" s="1"/>
  <c r="F152"/>
  <c r="F153"/>
  <c r="D153"/>
  <c r="D160"/>
  <c r="D152" s="1"/>
  <c r="C152"/>
  <c r="C153"/>
  <c r="C250"/>
  <c r="D190"/>
  <c r="F56" l="1"/>
  <c r="F259" s="1"/>
  <c r="E56"/>
  <c r="E259" s="1"/>
  <c r="D56"/>
  <c r="D259" s="1"/>
  <c r="C220"/>
  <c r="C54" s="1"/>
  <c r="F54"/>
  <c r="C56"/>
  <c r="C259" s="1"/>
  <c r="D54"/>
  <c r="C183"/>
  <c r="C176" s="1"/>
  <c r="F224"/>
  <c r="F217" s="1"/>
  <c r="D224"/>
  <c r="D217" s="1"/>
  <c r="E224"/>
  <c r="E217" s="1"/>
  <c r="E81"/>
  <c r="E73" s="1"/>
  <c r="F81"/>
  <c r="F73" s="1"/>
  <c r="D81"/>
  <c r="D73" s="1"/>
  <c r="C81"/>
  <c r="C73" s="1"/>
  <c r="C74"/>
  <c r="C225"/>
  <c r="C218" s="1"/>
  <c r="E74"/>
  <c r="E52" s="1"/>
  <c r="C190"/>
  <c r="C224"/>
  <c r="C217" s="1"/>
  <c r="F74"/>
  <c r="D74"/>
  <c r="D52" s="1"/>
  <c r="C52" l="1"/>
  <c r="C258" s="1"/>
  <c r="F51"/>
  <c r="F260" s="1"/>
  <c r="E51"/>
  <c r="E260" s="1"/>
  <c r="D51"/>
  <c r="F52"/>
  <c r="F258" s="1"/>
  <c r="D258"/>
  <c r="E258"/>
  <c r="C51" l="1"/>
  <c r="C260" s="1"/>
  <c r="D260"/>
</calcChain>
</file>

<file path=xl/sharedStrings.xml><?xml version="1.0" encoding="utf-8"?>
<sst xmlns="http://schemas.openxmlformats.org/spreadsheetml/2006/main" count="294" uniqueCount="90">
  <si>
    <t>COD</t>
  </si>
  <si>
    <t>Venituri din concesiuni si inchirieri</t>
  </si>
  <si>
    <t>30.10.05</t>
  </si>
  <si>
    <t>Venituri din prestari de servicii</t>
  </si>
  <si>
    <t>33.10.08</t>
  </si>
  <si>
    <t>Contributia de intretinere a persoanelor asistate</t>
  </si>
  <si>
    <t>33.10.13</t>
  </si>
  <si>
    <t>33.10.21</t>
  </si>
  <si>
    <t>33.10.30</t>
  </si>
  <si>
    <t>33.10.32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</si>
  <si>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</si>
  <si>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</si>
  <si>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</si>
  <si>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</si>
  <si>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</si>
  <si>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</si>
  <si>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</si>
  <si>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</si>
  <si>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</si>
  <si>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</si>
  <si>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SPITALUL  DE RECUPERARE BRADET</t>
  </si>
  <si>
    <t>CULTURA, RECREERE SI RELIGIE</t>
  </si>
  <si>
    <t>67.10.</t>
  </si>
  <si>
    <t xml:space="preserve">ASIGURARI SI ASISTENTA SOCIALA </t>
  </si>
  <si>
    <t>UNITATI MEDICO-SOCIALE</t>
  </si>
  <si>
    <t>37.10.03</t>
  </si>
  <si>
    <t>37.10.04</t>
  </si>
  <si>
    <t xml:space="preserve">Varsaminte din sectiunea de functionare </t>
  </si>
  <si>
    <t xml:space="preserve">Cheltuieli cu bunuri si servicii </t>
  </si>
  <si>
    <t>MUZEUL VITICULTURII SI POMICULTURII GOLESTI</t>
  </si>
  <si>
    <t>TEATRUL "AL.DAVILA" PITESTI</t>
  </si>
  <si>
    <t>SPITALUL JUDETEAN DE URGENTA PITESTI</t>
  </si>
  <si>
    <t>SPITALUL DE  PNEUMOFTIZIOLOGIE  LEORDENI</t>
  </si>
  <si>
    <t>54.10</t>
  </si>
  <si>
    <t>TOTAL VENITURI (S. FUNCT. +S. DEZV.)</t>
  </si>
  <si>
    <t>SPITALUL DE BOLI CRONICE CALINESTI</t>
  </si>
  <si>
    <t>Subventii din bugetele locale pentru finantarea cheltuielilor curente din domeniul sanatatii</t>
  </si>
  <si>
    <t>43.10.10</t>
  </si>
  <si>
    <t>43.10.14</t>
  </si>
  <si>
    <t>Subventii din bugetele locale pentru finantarea cheltuielilor de capital din domeniul sanatatii</t>
  </si>
  <si>
    <t>CONSILIUL JUDETEAN ARGES</t>
  </si>
  <si>
    <t>33.10.19</t>
  </si>
  <si>
    <t>43.10.09</t>
  </si>
  <si>
    <t>Venituri din serbari si spectacole scolare, manifestari culturale , artistice si sportive</t>
  </si>
  <si>
    <t>Subventii pentru institutii publice</t>
  </si>
  <si>
    <t>43.10.19</t>
  </si>
  <si>
    <t>Subventii pentru institutii publice destinate sectiunii de dezvoltare</t>
  </si>
  <si>
    <t>MUZEUL JUDETEAN ARGES</t>
  </si>
  <si>
    <t>TOTAL UNITATI MEDICO-SOCIALE</t>
  </si>
  <si>
    <t>TOTAL SPITALE</t>
  </si>
  <si>
    <t>Unitatea de Asistenta Medico - Sociala CALINESTI</t>
  </si>
  <si>
    <t>Unitatea de Asistenta Medico - Sociala DEDULESTI</t>
  </si>
  <si>
    <t>Unitatea de Asistenta Medico - Sociala SUICI</t>
  </si>
  <si>
    <t>Unitatea de Asistenta Medico - Sociala  DOMNESTI</t>
  </si>
  <si>
    <t>Unitatea de Asistenta Medico - Sociala  RUCAR</t>
  </si>
  <si>
    <t>um=mii lei</t>
  </si>
  <si>
    <t>DENUMIRE INDICATORI</t>
  </si>
  <si>
    <t>Venituri din contractele incheiate cu casele de asigurari sociale de sanatate</t>
  </si>
  <si>
    <t>ESTIMARI ANII</t>
  </si>
  <si>
    <t>43.10.33</t>
  </si>
  <si>
    <t>Subventii din bugetul fondului national unic de asigurari de sanatate pentru acoperirea cresterilor salariale</t>
  </si>
  <si>
    <t>Venituri din contractele incheiate cu Directiile de Sanatate Publica din sume alocate de la bugetul de stat</t>
  </si>
  <si>
    <t xml:space="preserve">Venituri din contractele incheiate cu Institutiile de medicina legala </t>
  </si>
  <si>
    <t>Varsaminte din sectiunea de functionare pentru finantarea sectiunii de dezvoltare a bugetului local</t>
  </si>
  <si>
    <t>SERVICIUL PUBLIC JUDETEAN DE PAZA SI ORDINE ARGES</t>
  </si>
  <si>
    <t>36.10.50</t>
  </si>
  <si>
    <t>Alte venituri</t>
  </si>
  <si>
    <t xml:space="preserve">BUGETUL DE VENITURI SI CHELTUIELI </t>
  </si>
  <si>
    <t xml:space="preserve">Alte cheltuieli </t>
  </si>
  <si>
    <t>Alte cheltuieli</t>
  </si>
  <si>
    <r>
      <t xml:space="preserve">din care :   </t>
    </r>
    <r>
      <rPr>
        <b/>
        <u/>
        <sz val="10"/>
        <color theme="1"/>
        <rFont val="Times New Roman"/>
        <family val="1"/>
        <charset val="238"/>
      </rPr>
      <t>PROIECT</t>
    </r>
    <r>
      <rPr>
        <sz val="10"/>
        <color theme="1"/>
        <rFont val="Times New Roman"/>
        <family val="1"/>
        <charset val="238"/>
      </rPr>
      <t xml:space="preserve">   " Cercetari in sprijinul dezvoltarii si protejarii patrimoniului national de material genetic de la soiurile de plante si rasele de animale traditionale si a celor cu importanta economica "</t>
    </r>
  </si>
  <si>
    <t>DIRECTIA GENERALA PENTRU EVIDENTA PERSOANELOR ARGES</t>
  </si>
  <si>
    <t>CENTRUL  JUDETEAN DE CULTURA SI ARTE ARGES</t>
  </si>
  <si>
    <t>FINANTAT INTEGRAL  SAU PARTIAL DIN VENITURI PROPRII PE ANUL 2025</t>
  </si>
  <si>
    <t>PROPUNERE 2025</t>
  </si>
  <si>
    <t>61.10</t>
  </si>
  <si>
    <t>ALTE SERVICII PUBLICE GENERALE</t>
  </si>
  <si>
    <t>ORDINE PUBLICA SI SIGURANTA NATIONALA</t>
  </si>
  <si>
    <t>42.10.88</t>
  </si>
  <si>
    <t>Alocari de sume din PNRR aferente asistentei financiare nerambursabile</t>
  </si>
  <si>
    <t>Proiecte cu finantare din sumele reprezentand asistenta financiara nerambursabila aferenta PNRR</t>
  </si>
  <si>
    <t xml:space="preserve">TOTAL DEFICIT </t>
  </si>
  <si>
    <t>ANEXA nr. 2</t>
  </si>
  <si>
    <t>la HCJ nr.          /25.03.2025</t>
  </si>
  <si>
    <t>SPITALUL  DE RECUPERARE RESPIRATORIE SI  PNEUMOLOGIE "SF ANDREI" VALEA IASULUI</t>
  </si>
  <si>
    <t>SPITALUL  DE BOLI CRONICE SI GERIATRIE "CONSTANTIN BALACEANU STOLNICI"  STEFANESTI</t>
  </si>
  <si>
    <t>SPITALUL  DE PSIHIATRIE  "SF MARIA" VEDEA</t>
  </si>
  <si>
    <t xml:space="preserve">SPITALUL ORASENESC "REGELE CAROL I " COSTESTI </t>
  </si>
  <si>
    <t xml:space="preserve">DEFICIT SECTIUNEA DE FUNCTIONARE </t>
  </si>
  <si>
    <t>DEFICIT SECTIUNEA DE DEZVOLTARE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</si>
</sst>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33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9C0006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rgb="FF9C65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9C650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9C0006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u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9" fillId="6" borderId="7" applyNumberFormat="0" applyAlignment="0" applyProtection="0"/>
    <xf numFmtId="0" fontId="10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5" fillId="11" borderId="0" applyNumberFormat="0" applyBorder="0" applyAlignment="0" applyProtection="0"/>
  </cellStyleXfs>
  <cellXfs count="164">
    <xf numFmtId="0" fontId="0" fillId="0" borderId="0" xfId="0"/>
    <xf numFmtId="0" fontId="5" fillId="0" borderId="0" xfId="0" applyFont="1"/>
    <xf numFmtId="43" fontId="5" fillId="0" borderId="0" xfId="1" applyFont="1"/>
    <xf numFmtId="0" fontId="0" fillId="0" borderId="0" xfId="0" applyAlignment="1"/>
    <xf numFmtId="0" fontId="1" fillId="0" borderId="8" xfId="0" applyFont="1" applyFill="1" applyBorder="1" applyAlignment="1">
      <alignment horizontal="right"/>
    </xf>
    <xf numFmtId="0" fontId="1" fillId="10" borderId="0" xfId="0" applyFont="1" applyFill="1"/>
    <xf numFmtId="0" fontId="1" fillId="10" borderId="0" xfId="0" applyFont="1" applyFill="1" applyBorder="1"/>
    <xf numFmtId="2" fontId="2" fillId="10" borderId="0" xfId="0" applyNumberFormat="1" applyFont="1" applyFill="1" applyBorder="1" applyAlignment="1">
      <alignment horizontal="right" wrapText="1"/>
    </xf>
    <xf numFmtId="43" fontId="1" fillId="10" borderId="0" xfId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2" fillId="10" borderId="0" xfId="0" applyFont="1" applyFill="1" applyBorder="1" applyAlignment="1">
      <alignment horizontal="center"/>
    </xf>
    <xf numFmtId="0" fontId="2" fillId="10" borderId="0" xfId="0" applyFont="1" applyFill="1" applyBorder="1" applyAlignment="1">
      <alignment horizontal="center" vertical="center"/>
    </xf>
    <xf numFmtId="2" fontId="2" fillId="10" borderId="0" xfId="0" applyNumberFormat="1" applyFont="1" applyFill="1" applyBorder="1" applyAlignment="1">
      <alignment horizontal="right"/>
    </xf>
    <xf numFmtId="2" fontId="1" fillId="10" borderId="0" xfId="0" applyNumberFormat="1" applyFont="1" applyFill="1" applyBorder="1" applyAlignment="1">
      <alignment horizontal="right"/>
    </xf>
    <xf numFmtId="43" fontId="1" fillId="10" borderId="0" xfId="1" applyFont="1" applyFill="1" applyBorder="1"/>
    <xf numFmtId="2" fontId="12" fillId="10" borderId="0" xfId="4" applyNumberFormat="1" applyFill="1" applyBorder="1" applyAlignment="1">
      <alignment horizontal="right"/>
    </xf>
    <xf numFmtId="2" fontId="8" fillId="10" borderId="0" xfId="3" applyNumberFormat="1" applyFont="1" applyFill="1" applyBorder="1" applyAlignment="1">
      <alignment horizontal="right"/>
    </xf>
    <xf numFmtId="2" fontId="13" fillId="10" borderId="0" xfId="5" applyNumberFormat="1" applyFill="1" applyBorder="1" applyAlignment="1">
      <alignment horizontal="right"/>
    </xf>
    <xf numFmtId="43" fontId="14" fillId="10" borderId="0" xfId="1" applyFont="1" applyFill="1" applyBorder="1" applyAlignment="1">
      <alignment horizontal="center"/>
    </xf>
    <xf numFmtId="0" fontId="1" fillId="10" borderId="0" xfId="0" applyFont="1" applyFill="1" applyBorder="1" applyAlignment="1">
      <alignment horizontal="right"/>
    </xf>
    <xf numFmtId="2" fontId="11" fillId="10" borderId="0" xfId="2" applyNumberFormat="1" applyFont="1" applyFill="1" applyBorder="1" applyAlignment="1">
      <alignment horizontal="right"/>
    </xf>
    <xf numFmtId="2" fontId="4" fillId="10" borderId="0" xfId="0" applyNumberFormat="1" applyFont="1" applyFill="1" applyBorder="1"/>
    <xf numFmtId="2" fontId="3" fillId="10" borderId="0" xfId="0" applyNumberFormat="1" applyFont="1" applyFill="1" applyBorder="1"/>
    <xf numFmtId="0" fontId="5" fillId="10" borderId="0" xfId="0" applyFont="1" applyFill="1"/>
    <xf numFmtId="2" fontId="7" fillId="10" borderId="0" xfId="0" applyNumberFormat="1" applyFont="1" applyFill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7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3" borderId="1" xfId="0" applyFont="1" applyFill="1" applyBorder="1" applyAlignment="1">
      <alignment horizontal="left" wrapText="1"/>
    </xf>
    <xf numFmtId="0" fontId="18" fillId="8" borderId="1" xfId="4" applyFont="1" applyBorder="1" applyAlignment="1">
      <alignment horizontal="left"/>
    </xf>
    <xf numFmtId="0" fontId="18" fillId="8" borderId="1" xfId="4" applyFont="1" applyBorder="1" applyAlignment="1">
      <alignment horizontal="center"/>
    </xf>
    <xf numFmtId="0" fontId="17" fillId="3" borderId="1" xfId="0" applyFont="1" applyFill="1" applyBorder="1" applyAlignment="1">
      <alignment horizontal="left"/>
    </xf>
    <xf numFmtId="0" fontId="20" fillId="9" borderId="1" xfId="5" applyFont="1" applyBorder="1" applyAlignment="1">
      <alignment horizontal="center"/>
    </xf>
    <xf numFmtId="0" fontId="20" fillId="9" borderId="1" xfId="5" applyFont="1" applyBorder="1" applyAlignment="1">
      <alignment horizontal="left"/>
    </xf>
    <xf numFmtId="0" fontId="20" fillId="9" borderId="1" xfId="5" applyFont="1" applyBorder="1"/>
    <xf numFmtId="0" fontId="21" fillId="8" borderId="1" xfId="4" applyFont="1" applyBorder="1" applyAlignment="1">
      <alignment horizontal="center" wrapText="1"/>
    </xf>
    <xf numFmtId="0" fontId="21" fillId="8" borderId="1" xfId="4" applyFont="1" applyBorder="1" applyAlignment="1">
      <alignment horizontal="center"/>
    </xf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22" fillId="11" borderId="1" xfId="6" applyFont="1" applyBorder="1" applyAlignment="1">
      <alignment horizontal="center"/>
    </xf>
    <xf numFmtId="43" fontId="22" fillId="11" borderId="1" xfId="6" applyNumberFormat="1" applyFont="1" applyBorder="1" applyAlignment="1">
      <alignment horizontal="center"/>
    </xf>
    <xf numFmtId="0" fontId="22" fillId="11" borderId="1" xfId="6" applyFont="1" applyBorder="1" applyAlignment="1">
      <alignment horizontal="left"/>
    </xf>
    <xf numFmtId="0" fontId="22" fillId="11" borderId="1" xfId="6" applyFont="1" applyBorder="1"/>
    <xf numFmtId="43" fontId="18" fillId="8" borderId="1" xfId="4" applyNumberFormat="1" applyFont="1" applyBorder="1" applyAlignment="1">
      <alignment horizontal="center"/>
    </xf>
    <xf numFmtId="0" fontId="18" fillId="8" borderId="1" xfId="4" applyFont="1" applyBorder="1"/>
    <xf numFmtId="4" fontId="17" fillId="4" borderId="1" xfId="0" applyNumberFormat="1" applyFont="1" applyFill="1" applyBorder="1" applyAlignment="1">
      <alignment horizontal="center"/>
    </xf>
    <xf numFmtId="0" fontId="21" fillId="8" borderId="1" xfId="4" applyFont="1" applyBorder="1" applyAlignment="1">
      <alignment horizontal="left"/>
    </xf>
    <xf numFmtId="0" fontId="21" fillId="8" borderId="1" xfId="4" applyFont="1" applyBorder="1"/>
    <xf numFmtId="0" fontId="17" fillId="4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0" applyFont="1" applyFill="1" applyBorder="1"/>
    <xf numFmtId="0" fontId="22" fillId="11" borderId="1" xfId="6" applyFont="1" applyBorder="1" applyAlignment="1">
      <alignment horizontal="center" wrapText="1"/>
    </xf>
    <xf numFmtId="2" fontId="22" fillId="11" borderId="1" xfId="6" applyNumberFormat="1" applyFont="1" applyBorder="1" applyAlignment="1">
      <alignment horizontal="center"/>
    </xf>
    <xf numFmtId="0" fontId="24" fillId="11" borderId="1" xfId="6" applyFont="1" applyBorder="1"/>
    <xf numFmtId="4" fontId="17" fillId="5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1" xfId="0" applyFont="1" applyBorder="1"/>
    <xf numFmtId="0" fontId="25" fillId="0" borderId="0" xfId="0" applyFont="1" applyFill="1" applyBorder="1" applyAlignment="1">
      <alignment horizontal="center"/>
    </xf>
    <xf numFmtId="0" fontId="17" fillId="0" borderId="0" xfId="0" applyFont="1" applyBorder="1"/>
    <xf numFmtId="2" fontId="25" fillId="0" borderId="0" xfId="0" applyNumberFormat="1" applyFont="1" applyBorder="1"/>
    <xf numFmtId="0" fontId="25" fillId="0" borderId="0" xfId="0" applyFont="1" applyFill="1" applyBorder="1"/>
    <xf numFmtId="4" fontId="17" fillId="0" borderId="1" xfId="0" applyNumberFormat="1" applyFont="1" applyBorder="1" applyAlignment="1">
      <alignment horizontal="right"/>
    </xf>
    <xf numFmtId="4" fontId="17" fillId="3" borderId="1" xfId="0" applyNumberFormat="1" applyFont="1" applyFill="1" applyBorder="1" applyAlignment="1">
      <alignment horizontal="right"/>
    </xf>
    <xf numFmtId="4" fontId="18" fillId="8" borderId="1" xfId="4" applyNumberFormat="1" applyFont="1" applyBorder="1" applyAlignment="1">
      <alignment horizontal="right"/>
    </xf>
    <xf numFmtId="4" fontId="20" fillId="9" borderId="1" xfId="5" applyNumberFormat="1" applyFont="1" applyBorder="1" applyAlignment="1">
      <alignment horizontal="right"/>
    </xf>
    <xf numFmtId="4" fontId="21" fillId="8" borderId="1" xfId="4" applyNumberFormat="1" applyFont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22" fillId="11" borderId="1" xfId="6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 wrapText="1"/>
    </xf>
    <xf numFmtId="4" fontId="16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wrapText="1"/>
    </xf>
    <xf numFmtId="4" fontId="17" fillId="10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4" fontId="19" fillId="0" borderId="1" xfId="0" applyNumberFormat="1" applyFont="1" applyBorder="1" applyAlignment="1">
      <alignment horizontal="right"/>
    </xf>
    <xf numFmtId="2" fontId="26" fillId="0" borderId="0" xfId="0" applyNumberFormat="1" applyFont="1" applyBorder="1"/>
    <xf numFmtId="0" fontId="17" fillId="0" borderId="0" xfId="0" applyFont="1" applyFill="1"/>
    <xf numFmtId="0" fontId="27" fillId="0" borderId="0" xfId="0" applyFont="1" applyFill="1"/>
    <xf numFmtId="2" fontId="28" fillId="0" borderId="0" xfId="0" applyNumberFormat="1" applyFont="1" applyFill="1"/>
    <xf numFmtId="4" fontId="17" fillId="0" borderId="1" xfId="1" applyNumberFormat="1" applyFont="1" applyBorder="1" applyAlignment="1">
      <alignment horizontal="right"/>
    </xf>
    <xf numFmtId="4" fontId="17" fillId="0" borderId="5" xfId="0" applyNumberFormat="1" applyFont="1" applyBorder="1" applyAlignment="1">
      <alignment horizontal="right"/>
    </xf>
    <xf numFmtId="4" fontId="19" fillId="0" borderId="1" xfId="1" applyNumberFormat="1" applyFont="1" applyBorder="1" applyAlignment="1">
      <alignment horizontal="right"/>
    </xf>
    <xf numFmtId="4" fontId="17" fillId="0" borderId="1" xfId="1" applyNumberFormat="1" applyFont="1" applyBorder="1"/>
    <xf numFmtId="4" fontId="16" fillId="2" borderId="1" xfId="0" applyNumberFormat="1" applyFont="1" applyFill="1" applyBorder="1" applyAlignment="1">
      <alignment horizontal="right"/>
    </xf>
    <xf numFmtId="4" fontId="23" fillId="6" borderId="1" xfId="2" applyNumberFormat="1" applyFont="1" applyBorder="1" applyAlignment="1">
      <alignment horizontal="right"/>
    </xf>
    <xf numFmtId="4" fontId="25" fillId="0" borderId="1" xfId="0" applyNumberFormat="1" applyFont="1" applyBorder="1" applyAlignment="1">
      <alignment horizontal="right"/>
    </xf>
    <xf numFmtId="4" fontId="16" fillId="0" borderId="1" xfId="1" applyNumberFormat="1" applyFont="1" applyBorder="1" applyAlignment="1">
      <alignment horizontal="right"/>
    </xf>
    <xf numFmtId="4" fontId="19" fillId="5" borderId="1" xfId="0" applyNumberFormat="1" applyFont="1" applyFill="1" applyBorder="1" applyAlignment="1">
      <alignment horizontal="center"/>
    </xf>
    <xf numFmtId="4" fontId="23" fillId="5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9" fillId="9" borderId="1" xfId="5" applyFont="1" applyBorder="1" applyAlignment="1">
      <alignment horizontal="center"/>
    </xf>
    <xf numFmtId="4" fontId="29" fillId="9" borderId="1" xfId="5" applyNumberFormat="1" applyFont="1" applyBorder="1" applyAlignment="1">
      <alignment horizontal="right"/>
    </xf>
    <xf numFmtId="0" fontId="23" fillId="8" borderId="1" xfId="4" applyFont="1" applyBorder="1" applyAlignment="1">
      <alignment horizontal="center"/>
    </xf>
    <xf numFmtId="4" fontId="23" fillId="8" borderId="1" xfId="4" applyNumberFormat="1" applyFont="1" applyBorder="1" applyAlignment="1">
      <alignment horizontal="right"/>
    </xf>
    <xf numFmtId="4" fontId="21" fillId="12" borderId="1" xfId="4" applyNumberFormat="1" applyFont="1" applyFill="1" applyBorder="1" applyAlignment="1">
      <alignment horizontal="center"/>
    </xf>
    <xf numFmtId="2" fontId="30" fillId="10" borderId="0" xfId="0" applyNumberFormat="1" applyFont="1" applyFill="1" applyBorder="1" applyAlignment="1">
      <alignment horizontal="right" wrapText="1"/>
    </xf>
    <xf numFmtId="43" fontId="5" fillId="10" borderId="0" xfId="1" applyFont="1" applyFill="1" applyBorder="1" applyAlignment="1"/>
    <xf numFmtId="0" fontId="19" fillId="4" borderId="1" xfId="0" applyFont="1" applyFill="1" applyBorder="1" applyAlignment="1">
      <alignment horizontal="center"/>
    </xf>
    <xf numFmtId="4" fontId="23" fillId="0" borderId="1" xfId="0" applyNumberFormat="1" applyFont="1" applyBorder="1" applyAlignment="1">
      <alignment horizontal="right"/>
    </xf>
    <xf numFmtId="4" fontId="23" fillId="4" borderId="1" xfId="0" applyNumberFormat="1" applyFont="1" applyFill="1" applyBorder="1" applyAlignment="1">
      <alignment horizontal="right" wrapText="1"/>
    </xf>
    <xf numFmtId="4" fontId="23" fillId="0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0" fontId="19" fillId="10" borderId="1" xfId="0" applyFont="1" applyFill="1" applyBorder="1" applyAlignment="1">
      <alignment wrapText="1"/>
    </xf>
    <xf numFmtId="0" fontId="21" fillId="8" borderId="1" xfId="4" applyFont="1" applyBorder="1" applyAlignment="1">
      <alignment horizontal="left" wrapText="1"/>
    </xf>
    <xf numFmtId="0" fontId="29" fillId="9" borderId="1" xfId="5" applyFont="1" applyBorder="1" applyAlignment="1">
      <alignment horizontal="left" wrapText="1"/>
    </xf>
    <xf numFmtId="0" fontId="29" fillId="9" borderId="1" xfId="5" applyFont="1" applyBorder="1"/>
    <xf numFmtId="4" fontId="29" fillId="9" borderId="5" xfId="5" applyNumberFormat="1" applyFont="1" applyBorder="1" applyAlignment="1">
      <alignment horizontal="right"/>
    </xf>
    <xf numFmtId="0" fontId="24" fillId="11" borderId="1" xfId="6" applyFont="1" applyBorder="1" applyAlignment="1">
      <alignment horizontal="center" wrapText="1"/>
    </xf>
    <xf numFmtId="4" fontId="24" fillId="11" borderId="1" xfId="6" applyNumberFormat="1" applyFont="1" applyBorder="1" applyAlignment="1">
      <alignment horizontal="center"/>
    </xf>
    <xf numFmtId="4" fontId="24" fillId="11" borderId="1" xfId="6" applyNumberFormat="1" applyFont="1" applyBorder="1" applyAlignment="1">
      <alignment horizontal="right" wrapText="1"/>
    </xf>
    <xf numFmtId="0" fontId="24" fillId="11" borderId="1" xfId="6" applyFont="1" applyBorder="1" applyAlignment="1">
      <alignment horizontal="left"/>
    </xf>
    <xf numFmtId="0" fontId="24" fillId="11" borderId="1" xfId="6" applyFont="1" applyBorder="1" applyAlignment="1">
      <alignment horizontal="center"/>
    </xf>
    <xf numFmtId="4" fontId="18" fillId="8" borderId="5" xfId="4" applyNumberFormat="1" applyFont="1" applyBorder="1" applyAlignment="1"/>
    <xf numFmtId="0" fontId="18" fillId="8" borderId="5" xfId="4" applyFont="1" applyBorder="1"/>
    <xf numFmtId="0" fontId="18" fillId="8" borderId="5" xfId="4" applyFont="1" applyBorder="1" applyAlignment="1">
      <alignment horizontal="center"/>
    </xf>
    <xf numFmtId="4" fontId="18" fillId="8" borderId="5" xfId="4" applyNumberFormat="1" applyFont="1" applyBorder="1" applyAlignment="1">
      <alignment horizontal="right"/>
    </xf>
    <xf numFmtId="0" fontId="23" fillId="7" borderId="1" xfId="3" applyFont="1" applyBorder="1" applyAlignment="1">
      <alignment horizontal="center"/>
    </xf>
    <xf numFmtId="4" fontId="23" fillId="7" borderId="1" xfId="3" applyNumberFormat="1" applyFont="1" applyBorder="1" applyAlignment="1">
      <alignment horizontal="right"/>
    </xf>
    <xf numFmtId="0" fontId="29" fillId="9" borderId="1" xfId="5" applyFont="1" applyBorder="1" applyAlignment="1">
      <alignment horizontal="left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left"/>
    </xf>
    <xf numFmtId="0" fontId="18" fillId="8" borderId="1" xfId="4" applyFont="1" applyBorder="1" applyAlignment="1">
      <alignment horizontal="left" wrapText="1"/>
    </xf>
    <xf numFmtId="4" fontId="0" fillId="0" borderId="0" xfId="0" applyNumberFormat="1"/>
    <xf numFmtId="0" fontId="22" fillId="11" borderId="1" xfId="6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32" fillId="0" borderId="0" xfId="0" applyFont="1"/>
    <xf numFmtId="4" fontId="23" fillId="0" borderId="1" xfId="1" applyNumberFormat="1" applyFont="1" applyBorder="1" applyAlignment="1">
      <alignment horizontal="right"/>
    </xf>
    <xf numFmtId="4" fontId="21" fillId="8" borderId="5" xfId="4" applyNumberFormat="1" applyFont="1" applyBorder="1" applyAlignment="1">
      <alignment horizontal="right"/>
    </xf>
    <xf numFmtId="0" fontId="23" fillId="4" borderId="1" xfId="0" applyFont="1" applyFill="1" applyBorder="1" applyAlignment="1">
      <alignment horizontal="left" wrapText="1"/>
    </xf>
    <xf numFmtId="0" fontId="32" fillId="0" borderId="0" xfId="0" applyFont="1" applyBorder="1" applyAlignment="1">
      <alignment horizontal="center"/>
    </xf>
    <xf numFmtId="4" fontId="21" fillId="8" borderId="1" xfId="4" applyNumberFormat="1" applyFont="1" applyBorder="1" applyAlignment="1">
      <alignment horizontal="center"/>
    </xf>
    <xf numFmtId="0" fontId="23" fillId="6" borderId="1" xfId="2" applyFont="1" applyBorder="1" applyAlignment="1">
      <alignment horizontal="left" wrapText="1"/>
    </xf>
    <xf numFmtId="0" fontId="16" fillId="5" borderId="1" xfId="0" applyFont="1" applyFill="1" applyBorder="1" applyAlignment="1">
      <alignment horizontal="left" wrapText="1"/>
    </xf>
    <xf numFmtId="0" fontId="23" fillId="4" borderId="1" xfId="0" applyFont="1" applyFill="1" applyBorder="1" applyAlignment="1">
      <alignment horizontal="left"/>
    </xf>
    <xf numFmtId="0" fontId="23" fillId="5" borderId="1" xfId="0" applyFont="1" applyFill="1" applyBorder="1" applyAlignment="1">
      <alignment horizontal="left" wrapText="1"/>
    </xf>
    <xf numFmtId="0" fontId="23" fillId="8" borderId="1" xfId="4" applyFont="1" applyBorder="1" applyAlignment="1">
      <alignment horizontal="center" wrapText="1"/>
    </xf>
    <xf numFmtId="0" fontId="32" fillId="0" borderId="0" xfId="0" applyFont="1" applyAlignment="1">
      <alignment horizontal="center"/>
    </xf>
    <xf numFmtId="0" fontId="32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9" xfId="0" applyFont="1" applyBorder="1" applyAlignment="1">
      <alignment horizontal="center"/>
    </xf>
  </cellXfs>
  <cellStyles count="7">
    <cellStyle name="Accent6" xfId="3" builtinId="49"/>
    <cellStyle name="Bad" xfId="5" builtinId="27"/>
    <cellStyle name="Check Cell" xfId="2" builtinId="23"/>
    <cellStyle name="Comma" xfId="1" builtinId="3"/>
    <cellStyle name="Good" xfId="4" builtinId="26"/>
    <cellStyle name="Neutral" xfId="6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2"/>
  <sheetViews>
    <sheetView tabSelected="1" zoomScaleNormal="100" workbookViewId="0">
      <selection activeCell="I251" sqref="I251"/>
    </sheetView>
  </sheetViews>
  <sheetFormatPr defaultRowHeight="12.75"/>
  <cols>
    <col min="1" max="1" width="52.140625" style="29" customWidth="1"/>
    <col min="2" max="2" width="13.5703125" style="29" customWidth="1"/>
    <col min="3" max="3" width="18.28515625" style="29" customWidth="1"/>
    <col min="4" max="4" width="14.5703125" style="29" customWidth="1"/>
    <col min="5" max="5" width="14.28515625" style="29" customWidth="1"/>
    <col min="6" max="6" width="13.7109375" style="29" customWidth="1"/>
    <col min="7" max="7" width="8.140625" style="5" customWidth="1"/>
    <col min="9" max="9" width="14.42578125" style="1" customWidth="1"/>
    <col min="10" max="10" width="12.7109375" style="1" bestFit="1" customWidth="1"/>
  </cols>
  <sheetData>
    <row r="1" spans="1:7" ht="14.25">
      <c r="A1" s="143" t="s">
        <v>40</v>
      </c>
    </row>
    <row r="2" spans="1:7" ht="14.25">
      <c r="B2" s="30"/>
      <c r="C2" s="141"/>
      <c r="D2" s="154" t="s">
        <v>82</v>
      </c>
      <c r="E2" s="154"/>
      <c r="F2" s="154"/>
    </row>
    <row r="3" spans="1:7" ht="14.25">
      <c r="B3" s="30"/>
      <c r="C3" s="141"/>
      <c r="D3" s="154" t="s">
        <v>83</v>
      </c>
      <c r="E3" s="154"/>
      <c r="F3" s="154"/>
    </row>
    <row r="4" spans="1:7">
      <c r="B4" s="30"/>
      <c r="C4" s="141"/>
      <c r="D4" s="30"/>
      <c r="E4" s="30"/>
    </row>
    <row r="5" spans="1:7">
      <c r="B5" s="30"/>
      <c r="C5" s="30"/>
      <c r="D5" s="30"/>
      <c r="E5" s="30"/>
    </row>
    <row r="6" spans="1:7">
      <c r="B6" s="30"/>
      <c r="C6" s="30"/>
    </row>
    <row r="7" spans="1:7" ht="14.25">
      <c r="A7" s="154" t="s">
        <v>67</v>
      </c>
      <c r="B7" s="154"/>
      <c r="C7" s="154"/>
      <c r="D7" s="154"/>
      <c r="E7" s="154"/>
      <c r="F7" s="154"/>
      <c r="G7" s="9"/>
    </row>
    <row r="8" spans="1:7" ht="14.25">
      <c r="A8" s="155" t="s">
        <v>73</v>
      </c>
      <c r="B8" s="155"/>
      <c r="C8" s="155"/>
      <c r="D8" s="155"/>
      <c r="E8" s="155"/>
      <c r="F8" s="155"/>
      <c r="G8" s="10"/>
    </row>
    <row r="9" spans="1:7" ht="14.25">
      <c r="A9" s="147"/>
      <c r="B9" s="147"/>
      <c r="C9" s="147"/>
      <c r="D9" s="147"/>
      <c r="E9" s="147"/>
      <c r="F9" s="147"/>
      <c r="G9" s="10"/>
    </row>
    <row r="10" spans="1:7">
      <c r="A10" s="142"/>
      <c r="B10" s="142"/>
      <c r="C10" s="142"/>
      <c r="D10" s="142"/>
      <c r="E10" s="142"/>
      <c r="F10" s="142"/>
      <c r="G10" s="10"/>
    </row>
    <row r="11" spans="1:7">
      <c r="A11" s="142"/>
      <c r="B11" s="31"/>
      <c r="C11" s="31"/>
    </row>
    <row r="12" spans="1:7">
      <c r="C12" s="141"/>
      <c r="D12" s="163" t="s">
        <v>55</v>
      </c>
      <c r="E12" s="163"/>
      <c r="F12" s="163"/>
      <c r="G12" s="9"/>
    </row>
    <row r="13" spans="1:7" ht="12.75" customHeight="1">
      <c r="A13" s="156" t="s">
        <v>56</v>
      </c>
      <c r="B13" s="156" t="s">
        <v>0</v>
      </c>
      <c r="C13" s="158" t="s">
        <v>74</v>
      </c>
      <c r="D13" s="160" t="s">
        <v>58</v>
      </c>
      <c r="E13" s="161"/>
      <c r="F13" s="162"/>
      <c r="G13" s="10"/>
    </row>
    <row r="14" spans="1:7" ht="27.75" customHeight="1">
      <c r="A14" s="157"/>
      <c r="B14" s="157"/>
      <c r="C14" s="159"/>
      <c r="D14" s="86">
        <v>2026</v>
      </c>
      <c r="E14" s="86">
        <v>2027</v>
      </c>
      <c r="F14" s="86">
        <v>2028</v>
      </c>
      <c r="G14" s="11"/>
    </row>
    <row r="15" spans="1:7" ht="21" customHeight="1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10"/>
    </row>
    <row r="16" spans="1:7" ht="30.75" customHeight="1">
      <c r="A16" s="32" t="s">
        <v>34</v>
      </c>
      <c r="B16" s="33"/>
      <c r="C16" s="97">
        <f>C17+C18+C20+C21+C22+C23+C24+C25+C26+C27+C28+C29+C30+C31+C32+C19</f>
        <v>848766</v>
      </c>
      <c r="D16" s="97">
        <f t="shared" ref="D16:F16" si="0">D17+D18+D20+D21+D22+D23+D24+D25+D26+D27+D28+D29+D30+D31+D32+D19</f>
        <v>785702</v>
      </c>
      <c r="E16" s="97">
        <f t="shared" si="0"/>
        <v>786971</v>
      </c>
      <c r="F16" s="97">
        <f t="shared" si="0"/>
        <v>794237</v>
      </c>
      <c r="G16" s="12"/>
    </row>
    <row r="17" spans="1:7" ht="24.75" customHeight="1">
      <c r="A17" s="34" t="s">
        <v>1</v>
      </c>
      <c r="B17" s="35" t="s">
        <v>2</v>
      </c>
      <c r="C17" s="71">
        <f>10+47</f>
        <v>57</v>
      </c>
      <c r="D17" s="71">
        <f>10+47</f>
        <v>57</v>
      </c>
      <c r="E17" s="71">
        <f>10+47</f>
        <v>57</v>
      </c>
      <c r="F17" s="71">
        <f>10+47</f>
        <v>57</v>
      </c>
      <c r="G17" s="13"/>
    </row>
    <row r="18" spans="1:7" ht="28.5" customHeight="1">
      <c r="A18" s="34" t="s">
        <v>3</v>
      </c>
      <c r="B18" s="36" t="s">
        <v>4</v>
      </c>
      <c r="C18" s="72">
        <f>26551+3529</f>
        <v>30080</v>
      </c>
      <c r="D18" s="87">
        <f>30026+3870</f>
        <v>33896</v>
      </c>
      <c r="E18" s="87">
        <f>32048+3870</f>
        <v>35918</v>
      </c>
      <c r="F18" s="87">
        <f>34059+3870</f>
        <v>37929</v>
      </c>
      <c r="G18" s="6"/>
    </row>
    <row r="19" spans="1:7" ht="27" customHeight="1">
      <c r="A19" s="37" t="s">
        <v>5</v>
      </c>
      <c r="B19" s="36" t="s">
        <v>6</v>
      </c>
      <c r="C19" s="72">
        <v>4155</v>
      </c>
      <c r="D19" s="28">
        <v>4195</v>
      </c>
      <c r="E19" s="28">
        <v>4195</v>
      </c>
      <c r="F19" s="28">
        <v>4195</v>
      </c>
      <c r="G19" s="6"/>
    </row>
    <row r="20" spans="1:7" ht="33" customHeight="1">
      <c r="A20" s="37" t="s">
        <v>43</v>
      </c>
      <c r="B20" s="36" t="s">
        <v>41</v>
      </c>
      <c r="C20" s="72">
        <v>685</v>
      </c>
      <c r="D20" s="28">
        <v>710</v>
      </c>
      <c r="E20" s="28">
        <v>765</v>
      </c>
      <c r="F20" s="28">
        <v>820</v>
      </c>
      <c r="G20" s="6"/>
    </row>
    <row r="21" spans="1:7" ht="29.25" customHeight="1">
      <c r="A21" s="38" t="s">
        <v>57</v>
      </c>
      <c r="B21" s="36" t="s">
        <v>7</v>
      </c>
      <c r="C21" s="72">
        <v>301417</v>
      </c>
      <c r="D21" s="28">
        <v>309295</v>
      </c>
      <c r="E21" s="28">
        <v>309295</v>
      </c>
      <c r="F21" s="28">
        <v>309295</v>
      </c>
      <c r="G21" s="6"/>
    </row>
    <row r="22" spans="1:7" ht="34.5" customHeight="1">
      <c r="A22" s="38" t="s">
        <v>61</v>
      </c>
      <c r="B22" s="36" t="s">
        <v>8</v>
      </c>
      <c r="C22" s="72">
        <v>86911</v>
      </c>
      <c r="D22" s="72">
        <v>88825</v>
      </c>
      <c r="E22" s="72">
        <v>88825</v>
      </c>
      <c r="F22" s="72">
        <v>88825</v>
      </c>
      <c r="G22" s="13"/>
    </row>
    <row r="23" spans="1:7" ht="27.75" customHeight="1">
      <c r="A23" s="38" t="s">
        <v>62</v>
      </c>
      <c r="B23" s="36" t="s">
        <v>9</v>
      </c>
      <c r="C23" s="72">
        <v>8671</v>
      </c>
      <c r="D23" s="72">
        <v>8671</v>
      </c>
      <c r="E23" s="72">
        <v>8671</v>
      </c>
      <c r="F23" s="72">
        <v>8671</v>
      </c>
      <c r="G23" s="13"/>
    </row>
    <row r="24" spans="1:7" ht="26.25" customHeight="1">
      <c r="A24" s="38" t="s">
        <v>66</v>
      </c>
      <c r="B24" s="36" t="s">
        <v>65</v>
      </c>
      <c r="C24" s="72">
        <v>3224</v>
      </c>
      <c r="D24" s="72">
        <v>808</v>
      </c>
      <c r="E24" s="72">
        <v>0</v>
      </c>
      <c r="F24" s="72">
        <v>0</v>
      </c>
      <c r="G24" s="13"/>
    </row>
    <row r="25" spans="1:7" ht="32.25" customHeight="1">
      <c r="A25" s="38" t="s">
        <v>63</v>
      </c>
      <c r="B25" s="36" t="s">
        <v>25</v>
      </c>
      <c r="C25" s="72">
        <f>-419-570</f>
        <v>-989</v>
      </c>
      <c r="D25" s="72">
        <f>-180</f>
        <v>-180</v>
      </c>
      <c r="E25" s="72">
        <f>-180</f>
        <v>-180</v>
      </c>
      <c r="F25" s="72">
        <f>-180</f>
        <v>-180</v>
      </c>
      <c r="G25" s="6"/>
    </row>
    <row r="26" spans="1:7" ht="23.25" customHeight="1">
      <c r="A26" s="38" t="s">
        <v>27</v>
      </c>
      <c r="B26" s="36" t="s">
        <v>26</v>
      </c>
      <c r="C26" s="72">
        <f>419+570</f>
        <v>989</v>
      </c>
      <c r="D26" s="72">
        <f>180</f>
        <v>180</v>
      </c>
      <c r="E26" s="72">
        <f>180</f>
        <v>180</v>
      </c>
      <c r="F26" s="72">
        <f>180</f>
        <v>180</v>
      </c>
      <c r="G26" s="6"/>
    </row>
    <row r="27" spans="1:7" ht="30.75" customHeight="1">
      <c r="A27" s="38" t="s">
        <v>79</v>
      </c>
      <c r="B27" s="36" t="s">
        <v>78</v>
      </c>
      <c r="C27" s="72">
        <v>7359</v>
      </c>
      <c r="D27" s="72">
        <v>0</v>
      </c>
      <c r="E27" s="72">
        <v>0</v>
      </c>
      <c r="F27" s="72">
        <v>0</v>
      </c>
      <c r="G27" s="6"/>
    </row>
    <row r="28" spans="1:7" ht="25.5" customHeight="1">
      <c r="A28" s="38" t="s">
        <v>44</v>
      </c>
      <c r="B28" s="36" t="s">
        <v>42</v>
      </c>
      <c r="C28" s="72">
        <f>45280+7717+18046</f>
        <v>71043</v>
      </c>
      <c r="D28" s="28">
        <f>45330+7717+18120</f>
        <v>71167</v>
      </c>
      <c r="E28" s="28">
        <f>45330+7717+18120</f>
        <v>71167</v>
      </c>
      <c r="F28" s="28">
        <f>45330+7717+18120</f>
        <v>71167</v>
      </c>
      <c r="G28" s="6"/>
    </row>
    <row r="29" spans="1:7" ht="37.5" customHeight="1">
      <c r="A29" s="38" t="s">
        <v>36</v>
      </c>
      <c r="B29" s="36" t="s">
        <v>37</v>
      </c>
      <c r="C29" s="72">
        <v>6000</v>
      </c>
      <c r="D29" s="28">
        <v>0</v>
      </c>
      <c r="E29" s="28">
        <v>0</v>
      </c>
      <c r="F29" s="28">
        <v>5200</v>
      </c>
      <c r="G29" s="6"/>
    </row>
    <row r="30" spans="1:7" ht="36.75" customHeight="1">
      <c r="A30" s="38" t="s">
        <v>39</v>
      </c>
      <c r="B30" s="36" t="s">
        <v>38</v>
      </c>
      <c r="C30" s="72">
        <v>16225</v>
      </c>
      <c r="D30" s="28">
        <v>0</v>
      </c>
      <c r="E30" s="28">
        <v>0</v>
      </c>
      <c r="F30" s="28">
        <v>0</v>
      </c>
      <c r="G30" s="6"/>
    </row>
    <row r="31" spans="1:7" ht="26.25" customHeight="1">
      <c r="A31" s="38" t="s">
        <v>46</v>
      </c>
      <c r="B31" s="36" t="s">
        <v>45</v>
      </c>
      <c r="C31" s="72">
        <f>44315+3809</f>
        <v>48124</v>
      </c>
      <c r="D31" s="96">
        <v>0</v>
      </c>
      <c r="E31" s="96">
        <v>0</v>
      </c>
      <c r="F31" s="96">
        <v>0</v>
      </c>
      <c r="G31" s="14"/>
    </row>
    <row r="32" spans="1:7" ht="35.25" customHeight="1">
      <c r="A32" s="38" t="s">
        <v>60</v>
      </c>
      <c r="B32" s="36" t="s">
        <v>59</v>
      </c>
      <c r="C32" s="72">
        <v>264815</v>
      </c>
      <c r="D32" s="96">
        <v>268078</v>
      </c>
      <c r="E32" s="96">
        <v>268078</v>
      </c>
      <c r="F32" s="96">
        <v>268078</v>
      </c>
      <c r="G32" s="14"/>
    </row>
    <row r="33" spans="1:7" ht="27.75" customHeight="1">
      <c r="A33" s="109" t="s">
        <v>10</v>
      </c>
      <c r="B33" s="109"/>
      <c r="C33" s="110">
        <f>C34+C35+C36+C37+C38+C39+C40+C41+C42+C43+C44+C45</f>
        <v>776069</v>
      </c>
      <c r="D33" s="110">
        <f t="shared" ref="D33:F33" si="1">D34+D35+D36+D37+D38+D39+D40+D41+D42+D43+D44+D45</f>
        <v>785522</v>
      </c>
      <c r="E33" s="110">
        <f t="shared" si="1"/>
        <v>786791</v>
      </c>
      <c r="F33" s="110">
        <f t="shared" si="1"/>
        <v>794057</v>
      </c>
      <c r="G33" s="15"/>
    </row>
    <row r="34" spans="1:7" ht="26.25" customHeight="1">
      <c r="A34" s="34" t="s">
        <v>1</v>
      </c>
      <c r="B34" s="35" t="s">
        <v>2</v>
      </c>
      <c r="C34" s="71">
        <f t="shared" ref="C34:C39" si="2">C17</f>
        <v>57</v>
      </c>
      <c r="D34" s="71">
        <f t="shared" ref="D34:F34" si="3">D17</f>
        <v>57</v>
      </c>
      <c r="E34" s="71">
        <f t="shared" si="3"/>
        <v>57</v>
      </c>
      <c r="F34" s="71">
        <f t="shared" si="3"/>
        <v>57</v>
      </c>
      <c r="G34" s="13"/>
    </row>
    <row r="35" spans="1:7" ht="26.25" customHeight="1">
      <c r="A35" s="34" t="s">
        <v>3</v>
      </c>
      <c r="B35" s="36" t="s">
        <v>4</v>
      </c>
      <c r="C35" s="72">
        <f t="shared" si="2"/>
        <v>30080</v>
      </c>
      <c r="D35" s="87">
        <f>D18</f>
        <v>33896</v>
      </c>
      <c r="E35" s="87">
        <f t="shared" ref="E35:F35" si="4">E18</f>
        <v>35918</v>
      </c>
      <c r="F35" s="87">
        <f t="shared" si="4"/>
        <v>37929</v>
      </c>
      <c r="G35" s="6"/>
    </row>
    <row r="36" spans="1:7" ht="27.75" customHeight="1">
      <c r="A36" s="37" t="s">
        <v>5</v>
      </c>
      <c r="B36" s="36" t="s">
        <v>6</v>
      </c>
      <c r="C36" s="72">
        <f t="shared" si="2"/>
        <v>4155</v>
      </c>
      <c r="D36" s="72">
        <f t="shared" ref="D36:F37" si="5">D19</f>
        <v>4195</v>
      </c>
      <c r="E36" s="72">
        <f t="shared" si="5"/>
        <v>4195</v>
      </c>
      <c r="F36" s="72">
        <f t="shared" si="5"/>
        <v>4195</v>
      </c>
      <c r="G36" s="6"/>
    </row>
    <row r="37" spans="1:7" ht="31.5" customHeight="1">
      <c r="A37" s="37" t="s">
        <v>43</v>
      </c>
      <c r="B37" s="36" t="s">
        <v>41</v>
      </c>
      <c r="C37" s="72">
        <f t="shared" si="2"/>
        <v>685</v>
      </c>
      <c r="D37" s="72">
        <f t="shared" si="5"/>
        <v>710</v>
      </c>
      <c r="E37" s="72">
        <f t="shared" si="5"/>
        <v>765</v>
      </c>
      <c r="F37" s="72">
        <f t="shared" si="5"/>
        <v>820</v>
      </c>
      <c r="G37" s="6"/>
    </row>
    <row r="38" spans="1:7" ht="32.25" customHeight="1">
      <c r="A38" s="38" t="s">
        <v>57</v>
      </c>
      <c r="B38" s="36" t="s">
        <v>7</v>
      </c>
      <c r="C38" s="72">
        <f t="shared" si="2"/>
        <v>301417</v>
      </c>
      <c r="D38" s="72">
        <f t="shared" ref="D38:F38" si="6">D21</f>
        <v>309295</v>
      </c>
      <c r="E38" s="72">
        <f t="shared" si="6"/>
        <v>309295</v>
      </c>
      <c r="F38" s="72">
        <f t="shared" si="6"/>
        <v>309295</v>
      </c>
      <c r="G38" s="13"/>
    </row>
    <row r="39" spans="1:7" ht="36.75" customHeight="1">
      <c r="A39" s="38" t="s">
        <v>61</v>
      </c>
      <c r="B39" s="36" t="s">
        <v>8</v>
      </c>
      <c r="C39" s="72">
        <f t="shared" si="2"/>
        <v>86911</v>
      </c>
      <c r="D39" s="72">
        <f t="shared" ref="D39:F39" si="7">D22</f>
        <v>88825</v>
      </c>
      <c r="E39" s="72">
        <f t="shared" si="7"/>
        <v>88825</v>
      </c>
      <c r="F39" s="72">
        <f t="shared" si="7"/>
        <v>88825</v>
      </c>
      <c r="G39" s="13"/>
    </row>
    <row r="40" spans="1:7" ht="24.75" customHeight="1">
      <c r="A40" s="38" t="s">
        <v>62</v>
      </c>
      <c r="B40" s="36" t="s">
        <v>9</v>
      </c>
      <c r="C40" s="72">
        <f t="shared" ref="C40" si="8">C23</f>
        <v>8671</v>
      </c>
      <c r="D40" s="72">
        <f t="shared" ref="D40:F40" si="9">D23</f>
        <v>8671</v>
      </c>
      <c r="E40" s="72">
        <f t="shared" si="9"/>
        <v>8671</v>
      </c>
      <c r="F40" s="72">
        <f t="shared" si="9"/>
        <v>8671</v>
      </c>
      <c r="G40" s="13"/>
    </row>
    <row r="41" spans="1:7" ht="24" customHeight="1">
      <c r="A41" s="38" t="s">
        <v>66</v>
      </c>
      <c r="B41" s="36" t="s">
        <v>65</v>
      </c>
      <c r="C41" s="72">
        <f>C24</f>
        <v>3224</v>
      </c>
      <c r="D41" s="72">
        <f t="shared" ref="D41:F41" si="10">D24</f>
        <v>808</v>
      </c>
      <c r="E41" s="72">
        <f t="shared" si="10"/>
        <v>0</v>
      </c>
      <c r="F41" s="72">
        <f t="shared" si="10"/>
        <v>0</v>
      </c>
      <c r="G41" s="13"/>
    </row>
    <row r="42" spans="1:7" ht="36" customHeight="1">
      <c r="A42" s="38" t="s">
        <v>63</v>
      </c>
      <c r="B42" s="36" t="s">
        <v>25</v>
      </c>
      <c r="C42" s="72">
        <f>C25</f>
        <v>-989</v>
      </c>
      <c r="D42" s="72">
        <f t="shared" ref="D42:F42" si="11">D25</f>
        <v>-180</v>
      </c>
      <c r="E42" s="72">
        <f t="shared" si="11"/>
        <v>-180</v>
      </c>
      <c r="F42" s="72">
        <f t="shared" si="11"/>
        <v>-180</v>
      </c>
      <c r="G42" s="6"/>
    </row>
    <row r="43" spans="1:7" ht="27" customHeight="1">
      <c r="A43" s="38" t="s">
        <v>44</v>
      </c>
      <c r="B43" s="36" t="s">
        <v>42</v>
      </c>
      <c r="C43" s="72">
        <f>C28</f>
        <v>71043</v>
      </c>
      <c r="D43" s="72">
        <f t="shared" ref="D43:F43" si="12">D28</f>
        <v>71167</v>
      </c>
      <c r="E43" s="72">
        <f t="shared" si="12"/>
        <v>71167</v>
      </c>
      <c r="F43" s="72">
        <f t="shared" si="12"/>
        <v>71167</v>
      </c>
      <c r="G43" s="6"/>
    </row>
    <row r="44" spans="1:7" ht="33.75" customHeight="1">
      <c r="A44" s="38" t="s">
        <v>36</v>
      </c>
      <c r="B44" s="36" t="s">
        <v>37</v>
      </c>
      <c r="C44" s="72">
        <f>C29</f>
        <v>6000</v>
      </c>
      <c r="D44" s="72">
        <f t="shared" ref="D44:F44" si="13">D29</f>
        <v>0</v>
      </c>
      <c r="E44" s="72">
        <f t="shared" si="13"/>
        <v>0</v>
      </c>
      <c r="F44" s="72">
        <f t="shared" si="13"/>
        <v>5200</v>
      </c>
      <c r="G44" s="6"/>
    </row>
    <row r="45" spans="1:7" ht="35.25" customHeight="1">
      <c r="A45" s="38" t="s">
        <v>60</v>
      </c>
      <c r="B45" s="36" t="s">
        <v>59</v>
      </c>
      <c r="C45" s="72">
        <f>C32</f>
        <v>264815</v>
      </c>
      <c r="D45" s="72">
        <f t="shared" ref="D45:F45" si="14">D32</f>
        <v>268078</v>
      </c>
      <c r="E45" s="72">
        <f t="shared" si="14"/>
        <v>268078</v>
      </c>
      <c r="F45" s="72">
        <f t="shared" si="14"/>
        <v>268078</v>
      </c>
      <c r="G45" s="6"/>
    </row>
    <row r="46" spans="1:7" ht="29.25" customHeight="1">
      <c r="A46" s="153" t="s">
        <v>11</v>
      </c>
      <c r="B46" s="109"/>
      <c r="C46" s="110">
        <f>C47+C48+C49+C50</f>
        <v>72697</v>
      </c>
      <c r="D46" s="110">
        <f t="shared" ref="D46:F46" si="15">D47+D48+D49+D50</f>
        <v>180</v>
      </c>
      <c r="E46" s="110">
        <f t="shared" si="15"/>
        <v>180</v>
      </c>
      <c r="F46" s="110">
        <f t="shared" si="15"/>
        <v>180</v>
      </c>
      <c r="G46" s="15"/>
    </row>
    <row r="47" spans="1:7" ht="26.25" customHeight="1">
      <c r="A47" s="41" t="s">
        <v>27</v>
      </c>
      <c r="B47" s="35" t="s">
        <v>26</v>
      </c>
      <c r="C47" s="71">
        <f>C26</f>
        <v>989</v>
      </c>
      <c r="D47" s="71">
        <f t="shared" ref="D47:F47" si="16">D26</f>
        <v>180</v>
      </c>
      <c r="E47" s="71">
        <f t="shared" si="16"/>
        <v>180</v>
      </c>
      <c r="F47" s="71">
        <f t="shared" si="16"/>
        <v>180</v>
      </c>
      <c r="G47" s="6"/>
    </row>
    <row r="48" spans="1:7" ht="36" customHeight="1">
      <c r="A48" s="38" t="s">
        <v>79</v>
      </c>
      <c r="B48" s="36" t="s">
        <v>78</v>
      </c>
      <c r="C48" s="71">
        <f>C27</f>
        <v>7359</v>
      </c>
      <c r="D48" s="71">
        <v>0</v>
      </c>
      <c r="E48" s="71">
        <v>0</v>
      </c>
      <c r="F48" s="71">
        <v>0</v>
      </c>
      <c r="G48" s="6"/>
    </row>
    <row r="49" spans="1:10" ht="34.5" customHeight="1">
      <c r="A49" s="38" t="s">
        <v>39</v>
      </c>
      <c r="B49" s="36" t="s">
        <v>38</v>
      </c>
      <c r="C49" s="72">
        <f>C30</f>
        <v>16225</v>
      </c>
      <c r="D49" s="72">
        <f t="shared" ref="D49:F49" si="17">D30</f>
        <v>0</v>
      </c>
      <c r="E49" s="72">
        <f t="shared" si="17"/>
        <v>0</v>
      </c>
      <c r="F49" s="72">
        <f t="shared" si="17"/>
        <v>0</v>
      </c>
      <c r="G49" s="6"/>
    </row>
    <row r="50" spans="1:10" ht="27.75" customHeight="1">
      <c r="A50" s="38" t="s">
        <v>46</v>
      </c>
      <c r="B50" s="36" t="s">
        <v>45</v>
      </c>
      <c r="C50" s="72">
        <f>C31</f>
        <v>48124</v>
      </c>
      <c r="D50" s="72">
        <f t="shared" ref="D50:F50" si="18">D31</f>
        <v>0</v>
      </c>
      <c r="E50" s="72">
        <f t="shared" si="18"/>
        <v>0</v>
      </c>
      <c r="F50" s="72">
        <f t="shared" si="18"/>
        <v>0</v>
      </c>
      <c r="G50" s="6"/>
    </row>
    <row r="51" spans="1:10" ht="28.5" customHeight="1">
      <c r="A51" s="133" t="s">
        <v>12</v>
      </c>
      <c r="B51" s="111">
        <v>50.1</v>
      </c>
      <c r="C51" s="134">
        <f t="shared" ref="C51:F53" si="19">C60+C73+C176+C217+C68</f>
        <v>895414</v>
      </c>
      <c r="D51" s="134">
        <f t="shared" si="19"/>
        <v>785702</v>
      </c>
      <c r="E51" s="134">
        <f t="shared" si="19"/>
        <v>786971</v>
      </c>
      <c r="F51" s="134">
        <f t="shared" si="19"/>
        <v>794237</v>
      </c>
      <c r="G51" s="16"/>
    </row>
    <row r="52" spans="1:10" ht="26.25" customHeight="1">
      <c r="A52" s="135" t="s">
        <v>13</v>
      </c>
      <c r="B52" s="107"/>
      <c r="C52" s="108">
        <f t="shared" si="19"/>
        <v>783901</v>
      </c>
      <c r="D52" s="108">
        <f t="shared" si="19"/>
        <v>785522</v>
      </c>
      <c r="E52" s="108">
        <f t="shared" si="19"/>
        <v>786791</v>
      </c>
      <c r="F52" s="108">
        <f t="shared" si="19"/>
        <v>794057</v>
      </c>
      <c r="G52" s="17"/>
    </row>
    <row r="53" spans="1:10" ht="25.5" customHeight="1">
      <c r="A53" s="122" t="s">
        <v>14</v>
      </c>
      <c r="B53" s="107">
        <v>10</v>
      </c>
      <c r="C53" s="108">
        <f t="shared" si="19"/>
        <v>574611</v>
      </c>
      <c r="D53" s="108">
        <f t="shared" si="19"/>
        <v>571544</v>
      </c>
      <c r="E53" s="108">
        <f t="shared" si="19"/>
        <v>573344</v>
      </c>
      <c r="F53" s="108">
        <f t="shared" si="19"/>
        <v>575144</v>
      </c>
      <c r="G53" s="17"/>
    </row>
    <row r="54" spans="1:10" ht="24.75" customHeight="1">
      <c r="A54" s="122" t="s">
        <v>15</v>
      </c>
      <c r="B54" s="107">
        <v>20</v>
      </c>
      <c r="C54" s="108">
        <f>C63+C179+C220+C71+C76</f>
        <v>208288</v>
      </c>
      <c r="D54" s="108">
        <f>D63+D179+D220+D71+D76</f>
        <v>212956</v>
      </c>
      <c r="E54" s="108">
        <f>E63+E179+E220+E71+E76</f>
        <v>212425</v>
      </c>
      <c r="F54" s="108">
        <f>F63+F179+F220+F71+F76</f>
        <v>217891</v>
      </c>
      <c r="G54" s="17"/>
    </row>
    <row r="55" spans="1:10" ht="26.25" customHeight="1">
      <c r="A55" s="122" t="s">
        <v>68</v>
      </c>
      <c r="B55" s="107">
        <v>59</v>
      </c>
      <c r="C55" s="108">
        <f>C77+C221+C180+C64+C72</f>
        <v>1002</v>
      </c>
      <c r="D55" s="108">
        <f>D77+D221+D180+D64+D72</f>
        <v>1022</v>
      </c>
      <c r="E55" s="108">
        <f>E77+E221+E180+E64+E72</f>
        <v>1022</v>
      </c>
      <c r="F55" s="108">
        <f>F77+F221+F180+F64+F72</f>
        <v>1022</v>
      </c>
      <c r="G55" s="17"/>
    </row>
    <row r="56" spans="1:10" ht="27" customHeight="1">
      <c r="A56" s="122" t="s">
        <v>16</v>
      </c>
      <c r="B56" s="107"/>
      <c r="C56" s="108">
        <f>C65+C78+C181+C222</f>
        <v>111513</v>
      </c>
      <c r="D56" s="108">
        <f>D65+D78+D181+D222</f>
        <v>180</v>
      </c>
      <c r="E56" s="108">
        <f>E65+E78+E181+E222</f>
        <v>180</v>
      </c>
      <c r="F56" s="108">
        <f>F65+F78+F181+F222</f>
        <v>180</v>
      </c>
      <c r="G56" s="17"/>
    </row>
    <row r="57" spans="1:10" ht="34.5" customHeight="1">
      <c r="A57" s="121" t="s">
        <v>80</v>
      </c>
      <c r="B57" s="107">
        <v>60</v>
      </c>
      <c r="C57" s="108">
        <f>C79</f>
        <v>7359</v>
      </c>
      <c r="D57" s="108">
        <f t="shared" ref="D57:F57" si="20">D79</f>
        <v>0</v>
      </c>
      <c r="E57" s="108">
        <f t="shared" si="20"/>
        <v>0</v>
      </c>
      <c r="F57" s="108">
        <f t="shared" si="20"/>
        <v>0</v>
      </c>
      <c r="G57" s="17"/>
    </row>
    <row r="58" spans="1:10" ht="27" customHeight="1">
      <c r="A58" s="122" t="s">
        <v>17</v>
      </c>
      <c r="B58" s="107">
        <v>70</v>
      </c>
      <c r="C58" s="108">
        <f>C66+C182+C80+C223</f>
        <v>104154</v>
      </c>
      <c r="D58" s="108">
        <f t="shared" ref="D58:F58" si="21">D66+D182+D80+D223</f>
        <v>180</v>
      </c>
      <c r="E58" s="108">
        <f t="shared" si="21"/>
        <v>180</v>
      </c>
      <c r="F58" s="108">
        <f t="shared" si="21"/>
        <v>180</v>
      </c>
      <c r="G58" s="17"/>
      <c r="I58"/>
      <c r="J58"/>
    </row>
    <row r="59" spans="1:10" ht="27" customHeight="1">
      <c r="A59" s="46" t="s">
        <v>76</v>
      </c>
      <c r="B59" s="46" t="s">
        <v>33</v>
      </c>
      <c r="C59" s="75">
        <f>C60</f>
        <v>3511</v>
      </c>
      <c r="D59" s="75">
        <f t="shared" ref="D59:F59" si="22">D60</f>
        <v>3509</v>
      </c>
      <c r="E59" s="75">
        <f t="shared" si="22"/>
        <v>3509</v>
      </c>
      <c r="F59" s="75">
        <f t="shared" si="22"/>
        <v>3509</v>
      </c>
      <c r="G59" s="17"/>
      <c r="I59"/>
      <c r="J59"/>
    </row>
    <row r="60" spans="1:10" ht="30.75" customHeight="1">
      <c r="A60" s="120" t="s">
        <v>71</v>
      </c>
      <c r="B60" s="46" t="s">
        <v>33</v>
      </c>
      <c r="C60" s="75">
        <f>C61+C65</f>
        <v>3511</v>
      </c>
      <c r="D60" s="75">
        <f t="shared" ref="D60:F60" si="23">D61+D65</f>
        <v>3509</v>
      </c>
      <c r="E60" s="75">
        <f t="shared" si="23"/>
        <v>3509</v>
      </c>
      <c r="F60" s="75">
        <f t="shared" si="23"/>
        <v>3509</v>
      </c>
      <c r="G60" s="15"/>
      <c r="I60"/>
      <c r="J60"/>
    </row>
    <row r="61" spans="1:10" ht="22.5" customHeight="1">
      <c r="A61" s="39" t="s">
        <v>13</v>
      </c>
      <c r="B61" s="40"/>
      <c r="C61" s="73">
        <f>C62+C63+C64</f>
        <v>3509</v>
      </c>
      <c r="D61" s="73">
        <f t="shared" ref="D61:F61" si="24">D62+D63+D64</f>
        <v>3509</v>
      </c>
      <c r="E61" s="73">
        <f t="shared" si="24"/>
        <v>3509</v>
      </c>
      <c r="F61" s="73">
        <f t="shared" si="24"/>
        <v>3509</v>
      </c>
      <c r="G61" s="12"/>
      <c r="I61"/>
      <c r="J61"/>
    </row>
    <row r="62" spans="1:10" ht="21" customHeight="1">
      <c r="A62" s="54" t="s">
        <v>14</v>
      </c>
      <c r="B62" s="40">
        <v>10</v>
      </c>
      <c r="C62" s="129">
        <v>3100</v>
      </c>
      <c r="D62" s="129">
        <v>3100</v>
      </c>
      <c r="E62" s="129">
        <v>3100</v>
      </c>
      <c r="F62" s="129">
        <v>3100</v>
      </c>
      <c r="G62" s="12"/>
      <c r="I62"/>
      <c r="J62"/>
    </row>
    <row r="63" spans="1:10" ht="22.5" customHeight="1">
      <c r="A63" s="130" t="s">
        <v>15</v>
      </c>
      <c r="B63" s="131">
        <v>20</v>
      </c>
      <c r="C63" s="132">
        <v>404</v>
      </c>
      <c r="D63" s="132">
        <v>404</v>
      </c>
      <c r="E63" s="132">
        <v>404</v>
      </c>
      <c r="F63" s="132">
        <v>404</v>
      </c>
      <c r="G63" s="8"/>
      <c r="H63" s="3"/>
      <c r="I63"/>
      <c r="J63"/>
    </row>
    <row r="64" spans="1:10" ht="22.5" customHeight="1">
      <c r="A64" s="54" t="s">
        <v>68</v>
      </c>
      <c r="B64" s="40">
        <v>59</v>
      </c>
      <c r="C64" s="132">
        <v>5</v>
      </c>
      <c r="D64" s="132">
        <v>5</v>
      </c>
      <c r="E64" s="132">
        <v>5</v>
      </c>
      <c r="F64" s="132">
        <v>5</v>
      </c>
      <c r="G64" s="8"/>
      <c r="H64" s="3"/>
      <c r="I64"/>
      <c r="J64"/>
    </row>
    <row r="65" spans="1:10" ht="22.5" customHeight="1">
      <c r="A65" s="54" t="s">
        <v>16</v>
      </c>
      <c r="B65" s="40"/>
      <c r="C65" s="145">
        <f>C66</f>
        <v>2</v>
      </c>
      <c r="D65" s="145">
        <f>D66</f>
        <v>0</v>
      </c>
      <c r="E65" s="145">
        <f t="shared" ref="E65:F65" si="25">E66</f>
        <v>0</v>
      </c>
      <c r="F65" s="145">
        <f t="shared" si="25"/>
        <v>0</v>
      </c>
      <c r="G65" s="8"/>
      <c r="H65" s="3"/>
      <c r="I65"/>
      <c r="J65"/>
    </row>
    <row r="66" spans="1:10" ht="22.5" customHeight="1">
      <c r="A66" s="54" t="s">
        <v>17</v>
      </c>
      <c r="B66" s="40">
        <v>70</v>
      </c>
      <c r="C66" s="132">
        <v>2</v>
      </c>
      <c r="D66" s="132">
        <v>0</v>
      </c>
      <c r="E66" s="132">
        <v>0</v>
      </c>
      <c r="F66" s="132">
        <v>0</v>
      </c>
      <c r="G66" s="8"/>
      <c r="H66" s="3"/>
      <c r="I66"/>
      <c r="J66"/>
    </row>
    <row r="67" spans="1:10" ht="30.75" customHeight="1">
      <c r="A67" s="107" t="s">
        <v>77</v>
      </c>
      <c r="B67" s="107" t="s">
        <v>75</v>
      </c>
      <c r="C67" s="123">
        <f>C68</f>
        <v>25866</v>
      </c>
      <c r="D67" s="123">
        <f t="shared" ref="D67:F67" si="26">D68</f>
        <v>28035</v>
      </c>
      <c r="E67" s="123">
        <f t="shared" si="26"/>
        <v>29995</v>
      </c>
      <c r="F67" s="123">
        <f t="shared" si="26"/>
        <v>31955</v>
      </c>
      <c r="G67" s="8"/>
      <c r="H67" s="3"/>
      <c r="I67"/>
      <c r="J67"/>
    </row>
    <row r="68" spans="1:10" ht="26.25" customHeight="1">
      <c r="A68" s="121" t="s">
        <v>64</v>
      </c>
      <c r="B68" s="107" t="s">
        <v>75</v>
      </c>
      <c r="C68" s="108">
        <f>C69</f>
        <v>25866</v>
      </c>
      <c r="D68" s="108">
        <f t="shared" ref="D68:F68" si="27">D69</f>
        <v>28035</v>
      </c>
      <c r="E68" s="108">
        <f t="shared" si="27"/>
        <v>29995</v>
      </c>
      <c r="F68" s="108">
        <f t="shared" si="27"/>
        <v>31955</v>
      </c>
      <c r="G68" s="8"/>
      <c r="H68" s="3"/>
      <c r="I68"/>
      <c r="J68"/>
    </row>
    <row r="69" spans="1:10" ht="22.5" customHeight="1">
      <c r="A69" s="43" t="s">
        <v>13</v>
      </c>
      <c r="B69" s="42"/>
      <c r="C69" s="74">
        <f>C70+C71+C72</f>
        <v>25866</v>
      </c>
      <c r="D69" s="74">
        <f t="shared" ref="D69:F69" si="28">D70+D71+D72</f>
        <v>28035</v>
      </c>
      <c r="E69" s="74">
        <f t="shared" si="28"/>
        <v>29995</v>
      </c>
      <c r="F69" s="74">
        <f t="shared" si="28"/>
        <v>31955</v>
      </c>
      <c r="G69" s="8"/>
      <c r="H69" s="3"/>
      <c r="I69"/>
      <c r="J69"/>
    </row>
    <row r="70" spans="1:10" ht="22.5" customHeight="1">
      <c r="A70" s="44" t="s">
        <v>14</v>
      </c>
      <c r="B70" s="42">
        <v>10</v>
      </c>
      <c r="C70" s="74">
        <v>24473</v>
      </c>
      <c r="D70" s="74">
        <v>26800</v>
      </c>
      <c r="E70" s="74">
        <v>28600</v>
      </c>
      <c r="F70" s="74">
        <v>30400</v>
      </c>
      <c r="G70" s="8"/>
      <c r="H70" s="3"/>
      <c r="I70"/>
      <c r="J70"/>
    </row>
    <row r="71" spans="1:10" ht="22.5" customHeight="1">
      <c r="A71" s="44" t="s">
        <v>15</v>
      </c>
      <c r="B71" s="42">
        <v>20</v>
      </c>
      <c r="C71" s="74">
        <v>1363</v>
      </c>
      <c r="D71" s="74">
        <v>1235</v>
      </c>
      <c r="E71" s="74">
        <v>1395</v>
      </c>
      <c r="F71" s="74">
        <v>1555</v>
      </c>
      <c r="G71" s="8"/>
      <c r="H71" s="3"/>
      <c r="I71"/>
      <c r="J71"/>
    </row>
    <row r="72" spans="1:10" ht="22.5" customHeight="1">
      <c r="A72" s="44" t="s">
        <v>69</v>
      </c>
      <c r="B72" s="42">
        <v>59</v>
      </c>
      <c r="C72" s="74">
        <v>30</v>
      </c>
      <c r="D72" s="74">
        <v>0</v>
      </c>
      <c r="E72" s="74">
        <v>0</v>
      </c>
      <c r="F72" s="74">
        <v>0</v>
      </c>
      <c r="G72" s="8"/>
      <c r="H72" s="3"/>
      <c r="I72"/>
      <c r="J72"/>
    </row>
    <row r="73" spans="1:10" ht="23.25" customHeight="1">
      <c r="A73" s="49" t="s">
        <v>18</v>
      </c>
      <c r="B73" s="50">
        <v>66.099999999999994</v>
      </c>
      <c r="C73" s="77">
        <f t="shared" ref="C73:F76" si="29">C81+C152</f>
        <v>727374</v>
      </c>
      <c r="D73" s="77">
        <f t="shared" si="29"/>
        <v>686503</v>
      </c>
      <c r="E73" s="77">
        <f t="shared" si="29"/>
        <v>686503</v>
      </c>
      <c r="F73" s="77">
        <f t="shared" si="29"/>
        <v>691703</v>
      </c>
      <c r="G73" s="18"/>
      <c r="I73"/>
      <c r="J73"/>
    </row>
    <row r="74" spans="1:10" ht="23.25" customHeight="1">
      <c r="A74" s="51" t="s">
        <v>13</v>
      </c>
      <c r="B74" s="49"/>
      <c r="C74" s="77">
        <f t="shared" si="29"/>
        <v>685535</v>
      </c>
      <c r="D74" s="77">
        <f t="shared" si="29"/>
        <v>686503</v>
      </c>
      <c r="E74" s="77">
        <f t="shared" si="29"/>
        <v>686503</v>
      </c>
      <c r="F74" s="77">
        <f t="shared" si="29"/>
        <v>691703</v>
      </c>
      <c r="G74" s="18"/>
      <c r="I74"/>
      <c r="J74"/>
    </row>
    <row r="75" spans="1:10" ht="23.25" customHeight="1">
      <c r="A75" s="52" t="s">
        <v>14</v>
      </c>
      <c r="B75" s="49">
        <v>10</v>
      </c>
      <c r="C75" s="77">
        <f t="shared" si="29"/>
        <v>500662</v>
      </c>
      <c r="D75" s="77">
        <f t="shared" si="29"/>
        <v>495144</v>
      </c>
      <c r="E75" s="77">
        <f t="shared" si="29"/>
        <v>495144</v>
      </c>
      <c r="F75" s="77">
        <f t="shared" si="29"/>
        <v>495144</v>
      </c>
      <c r="G75" s="18"/>
      <c r="I75"/>
      <c r="J75"/>
    </row>
    <row r="76" spans="1:10" ht="23.25" customHeight="1">
      <c r="A76" s="52" t="s">
        <v>15</v>
      </c>
      <c r="B76" s="49">
        <v>20</v>
      </c>
      <c r="C76" s="77">
        <f t="shared" si="29"/>
        <v>184401</v>
      </c>
      <c r="D76" s="77">
        <f t="shared" si="29"/>
        <v>190837</v>
      </c>
      <c r="E76" s="77">
        <f t="shared" si="29"/>
        <v>190837</v>
      </c>
      <c r="F76" s="77">
        <f t="shared" si="29"/>
        <v>196037</v>
      </c>
      <c r="G76" s="18"/>
      <c r="I76"/>
      <c r="J76"/>
    </row>
    <row r="77" spans="1:10" ht="23.25" customHeight="1">
      <c r="A77" s="52" t="s">
        <v>68</v>
      </c>
      <c r="B77" s="49">
        <v>59</v>
      </c>
      <c r="C77" s="77">
        <f>C85</f>
        <v>472</v>
      </c>
      <c r="D77" s="77">
        <f t="shared" ref="D77:F78" si="30">D85</f>
        <v>522</v>
      </c>
      <c r="E77" s="77">
        <f t="shared" si="30"/>
        <v>522</v>
      </c>
      <c r="F77" s="77">
        <f t="shared" si="30"/>
        <v>522</v>
      </c>
      <c r="G77" s="18"/>
      <c r="I77"/>
      <c r="J77"/>
    </row>
    <row r="78" spans="1:10" ht="23.25" customHeight="1">
      <c r="A78" s="52" t="s">
        <v>16</v>
      </c>
      <c r="B78" s="49"/>
      <c r="C78" s="77">
        <f>C86</f>
        <v>41839</v>
      </c>
      <c r="D78" s="77">
        <f t="shared" si="30"/>
        <v>0</v>
      </c>
      <c r="E78" s="77">
        <f t="shared" si="30"/>
        <v>0</v>
      </c>
      <c r="F78" s="77">
        <f t="shared" si="30"/>
        <v>0</v>
      </c>
      <c r="G78" s="18"/>
      <c r="I78"/>
      <c r="J78"/>
    </row>
    <row r="79" spans="1:10" ht="36" customHeight="1">
      <c r="A79" s="140" t="s">
        <v>80</v>
      </c>
      <c r="B79" s="49">
        <v>60</v>
      </c>
      <c r="C79" s="77">
        <f>C87</f>
        <v>7359</v>
      </c>
      <c r="D79" s="77">
        <f t="shared" ref="D79:F79" si="31">D87</f>
        <v>0</v>
      </c>
      <c r="E79" s="77">
        <f t="shared" si="31"/>
        <v>0</v>
      </c>
      <c r="F79" s="77">
        <f t="shared" si="31"/>
        <v>0</v>
      </c>
      <c r="G79" s="18"/>
      <c r="I79"/>
      <c r="J79"/>
    </row>
    <row r="80" spans="1:10" ht="26.25" customHeight="1">
      <c r="A80" s="52" t="s">
        <v>17</v>
      </c>
      <c r="B80" s="49">
        <v>70</v>
      </c>
      <c r="C80" s="77">
        <f>C88</f>
        <v>34480</v>
      </c>
      <c r="D80" s="77">
        <f>D88</f>
        <v>0</v>
      </c>
      <c r="E80" s="77">
        <f>E88</f>
        <v>0</v>
      </c>
      <c r="F80" s="77">
        <f>F88</f>
        <v>0</v>
      </c>
      <c r="G80" s="18"/>
      <c r="I80"/>
      <c r="J80"/>
    </row>
    <row r="81" spans="1:10" ht="23.25" customHeight="1">
      <c r="A81" s="40" t="s">
        <v>49</v>
      </c>
      <c r="B81" s="53">
        <v>66.099999999999994</v>
      </c>
      <c r="C81" s="73">
        <f t="shared" ref="C81:F84" si="32">C89+C96+C103+C110+C116+C123+C131+C138+C145</f>
        <v>719657</v>
      </c>
      <c r="D81" s="73">
        <f t="shared" si="32"/>
        <v>678786</v>
      </c>
      <c r="E81" s="73">
        <f t="shared" si="32"/>
        <v>678786</v>
      </c>
      <c r="F81" s="73">
        <f t="shared" si="32"/>
        <v>683986</v>
      </c>
      <c r="G81" s="18"/>
      <c r="I81"/>
      <c r="J81"/>
    </row>
    <row r="82" spans="1:10" ht="25.5" customHeight="1">
      <c r="A82" s="39" t="s">
        <v>13</v>
      </c>
      <c r="B82" s="40"/>
      <c r="C82" s="73">
        <f t="shared" si="32"/>
        <v>677818</v>
      </c>
      <c r="D82" s="73">
        <f t="shared" si="32"/>
        <v>678786</v>
      </c>
      <c r="E82" s="73">
        <f t="shared" si="32"/>
        <v>678786</v>
      </c>
      <c r="F82" s="73">
        <f t="shared" si="32"/>
        <v>683986</v>
      </c>
      <c r="G82" s="15"/>
      <c r="I82"/>
      <c r="J82"/>
    </row>
    <row r="83" spans="1:10" ht="23.25" customHeight="1">
      <c r="A83" s="54" t="s">
        <v>14</v>
      </c>
      <c r="B83" s="40">
        <v>10</v>
      </c>
      <c r="C83" s="73">
        <f t="shared" si="32"/>
        <v>493310</v>
      </c>
      <c r="D83" s="73">
        <f t="shared" si="32"/>
        <v>487792</v>
      </c>
      <c r="E83" s="73">
        <f t="shared" si="32"/>
        <v>487792</v>
      </c>
      <c r="F83" s="73">
        <f t="shared" si="32"/>
        <v>487792</v>
      </c>
      <c r="G83" s="15"/>
      <c r="I83"/>
      <c r="J83"/>
    </row>
    <row r="84" spans="1:10" ht="24.75" customHeight="1">
      <c r="A84" s="54" t="s">
        <v>15</v>
      </c>
      <c r="B84" s="40">
        <v>20</v>
      </c>
      <c r="C84" s="73">
        <f t="shared" si="32"/>
        <v>184036</v>
      </c>
      <c r="D84" s="73">
        <f t="shared" si="32"/>
        <v>190472</v>
      </c>
      <c r="E84" s="73">
        <f t="shared" si="32"/>
        <v>190472</v>
      </c>
      <c r="F84" s="73">
        <f t="shared" si="32"/>
        <v>195672</v>
      </c>
      <c r="G84" s="15"/>
      <c r="I84"/>
      <c r="J84"/>
    </row>
    <row r="85" spans="1:10" ht="21.75" customHeight="1">
      <c r="A85" s="54" t="s">
        <v>68</v>
      </c>
      <c r="B85" s="40">
        <v>59</v>
      </c>
      <c r="C85" s="73">
        <f>C100+C107+C120+C127+C135+C142+C149</f>
        <v>472</v>
      </c>
      <c r="D85" s="73">
        <f t="shared" ref="D85:F85" si="33">D100+D107+D120+D127+D135+D142+D149</f>
        <v>522</v>
      </c>
      <c r="E85" s="73">
        <f t="shared" si="33"/>
        <v>522</v>
      </c>
      <c r="F85" s="73">
        <f t="shared" si="33"/>
        <v>522</v>
      </c>
      <c r="G85" s="15"/>
      <c r="I85"/>
      <c r="J85"/>
    </row>
    <row r="86" spans="1:10" ht="29.25" customHeight="1">
      <c r="A86" s="54" t="s">
        <v>16</v>
      </c>
      <c r="B86" s="40"/>
      <c r="C86" s="73">
        <f>C93+C101+C108+C114+C121+C128+C136+C143+C150</f>
        <v>41839</v>
      </c>
      <c r="D86" s="73">
        <f>D94+D101+D108+D114+D121+D128+D136+D143+D150</f>
        <v>0</v>
      </c>
      <c r="E86" s="73">
        <f>E94+E101+E108+E114+E121+E128+E136+E143+E150</f>
        <v>0</v>
      </c>
      <c r="F86" s="73">
        <f>F94+F101+F108+F114+F121+F128+F136+F143+F150</f>
        <v>0</v>
      </c>
      <c r="G86" s="15"/>
      <c r="I86"/>
      <c r="J86"/>
    </row>
    <row r="87" spans="1:10" ht="33" customHeight="1">
      <c r="A87" s="138" t="s">
        <v>80</v>
      </c>
      <c r="B87" s="40">
        <v>60</v>
      </c>
      <c r="C87" s="73">
        <f>C94+C129</f>
        <v>7359</v>
      </c>
      <c r="D87" s="73">
        <f t="shared" ref="D87:F87" si="34">D94+D129</f>
        <v>0</v>
      </c>
      <c r="E87" s="73">
        <f t="shared" si="34"/>
        <v>0</v>
      </c>
      <c r="F87" s="73">
        <f t="shared" si="34"/>
        <v>0</v>
      </c>
      <c r="G87" s="15"/>
      <c r="I87"/>
      <c r="J87"/>
    </row>
    <row r="88" spans="1:10" ht="27.75" customHeight="1">
      <c r="A88" s="54" t="s">
        <v>17</v>
      </c>
      <c r="B88" s="40">
        <v>70</v>
      </c>
      <c r="C88" s="73">
        <f>C95+C102+C109+C115+C122+C130+C137+C144+C151</f>
        <v>34480</v>
      </c>
      <c r="D88" s="73">
        <f>D95+D102+D109+D115+D122+D130+D137+D144+D151</f>
        <v>0</v>
      </c>
      <c r="E88" s="73">
        <f>E95+E102+E109+E115+E122+E130+E137+E144+E151</f>
        <v>0</v>
      </c>
      <c r="F88" s="73">
        <f>F95+F102+F109+F115+F122+F130+F137+F144+F151</f>
        <v>0</v>
      </c>
      <c r="G88" s="15"/>
      <c r="I88"/>
      <c r="J88"/>
    </row>
    <row r="89" spans="1:10" ht="30.75" customHeight="1">
      <c r="A89" s="136" t="s">
        <v>31</v>
      </c>
      <c r="B89" s="55">
        <v>66.099999999999994</v>
      </c>
      <c r="C89" s="78">
        <f>C90+C93</f>
        <v>392868</v>
      </c>
      <c r="D89" s="78">
        <f t="shared" ref="D89:F89" si="35">D90+D94</f>
        <v>379805</v>
      </c>
      <c r="E89" s="78">
        <f t="shared" si="35"/>
        <v>379805</v>
      </c>
      <c r="F89" s="78">
        <f t="shared" si="35"/>
        <v>380805</v>
      </c>
      <c r="G89" s="12"/>
      <c r="I89"/>
      <c r="J89"/>
    </row>
    <row r="90" spans="1:10" ht="25.5" customHeight="1">
      <c r="A90" s="34" t="s">
        <v>13</v>
      </c>
      <c r="B90" s="35"/>
      <c r="C90" s="76">
        <f>C91+C92</f>
        <v>376754</v>
      </c>
      <c r="D90" s="76">
        <f t="shared" ref="D90:F90" si="36">D91+D92+D93</f>
        <v>379805</v>
      </c>
      <c r="E90" s="76">
        <f t="shared" si="36"/>
        <v>379805</v>
      </c>
      <c r="F90" s="76">
        <f t="shared" si="36"/>
        <v>380805</v>
      </c>
      <c r="G90" s="12"/>
      <c r="I90"/>
      <c r="J90"/>
    </row>
    <row r="91" spans="1:10" ht="25.5" customHeight="1">
      <c r="A91" s="27" t="s">
        <v>14</v>
      </c>
      <c r="B91" s="26">
        <v>10</v>
      </c>
      <c r="C91" s="71">
        <v>260812</v>
      </c>
      <c r="D91" s="93">
        <v>254805</v>
      </c>
      <c r="E91" s="93">
        <v>254805</v>
      </c>
      <c r="F91" s="93">
        <v>254805</v>
      </c>
      <c r="G91" s="8"/>
      <c r="I91"/>
      <c r="J91"/>
    </row>
    <row r="92" spans="1:10" ht="23.25" customHeight="1">
      <c r="A92" s="27" t="s">
        <v>28</v>
      </c>
      <c r="B92" s="26">
        <v>20</v>
      </c>
      <c r="C92" s="71">
        <v>115942</v>
      </c>
      <c r="D92" s="71">
        <v>125000</v>
      </c>
      <c r="E92" s="71">
        <v>125000</v>
      </c>
      <c r="F92" s="71">
        <v>126000</v>
      </c>
      <c r="G92" s="19"/>
      <c r="H92" s="1"/>
      <c r="I92"/>
    </row>
    <row r="93" spans="1:10" ht="26.25" customHeight="1">
      <c r="A93" s="27" t="s">
        <v>16</v>
      </c>
      <c r="B93" s="26"/>
      <c r="C93" s="79">
        <f>C94+C95</f>
        <v>16114</v>
      </c>
      <c r="D93" s="79">
        <f t="shared" ref="D93:F93" si="37">D94+D95</f>
        <v>0</v>
      </c>
      <c r="E93" s="79">
        <f t="shared" si="37"/>
        <v>0</v>
      </c>
      <c r="F93" s="79">
        <f t="shared" si="37"/>
        <v>0</v>
      </c>
      <c r="G93" s="19"/>
      <c r="I93"/>
      <c r="J93"/>
    </row>
    <row r="94" spans="1:10" ht="33.75" customHeight="1">
      <c r="A94" s="37" t="s">
        <v>80</v>
      </c>
      <c r="B94" s="26">
        <v>60</v>
      </c>
      <c r="C94" s="71">
        <v>4085</v>
      </c>
      <c r="D94" s="71">
        <f t="shared" ref="D94:F94" si="38">D95</f>
        <v>0</v>
      </c>
      <c r="E94" s="71">
        <f t="shared" si="38"/>
        <v>0</v>
      </c>
      <c r="F94" s="71">
        <f t="shared" si="38"/>
        <v>0</v>
      </c>
      <c r="G94" s="12"/>
    </row>
    <row r="95" spans="1:10" ht="24" customHeight="1">
      <c r="A95" s="27" t="s">
        <v>17</v>
      </c>
      <c r="B95" s="26">
        <v>70</v>
      </c>
      <c r="C95" s="71">
        <v>12029</v>
      </c>
      <c r="D95" s="71">
        <v>0</v>
      </c>
      <c r="E95" s="71">
        <v>0</v>
      </c>
      <c r="F95" s="71">
        <v>0</v>
      </c>
      <c r="G95" s="19"/>
    </row>
    <row r="96" spans="1:10" ht="32.25" customHeight="1">
      <c r="A96" s="137" t="s">
        <v>19</v>
      </c>
      <c r="B96" s="55">
        <v>66.099999999999994</v>
      </c>
      <c r="C96" s="80">
        <f>C97+C101</f>
        <v>128130</v>
      </c>
      <c r="D96" s="80">
        <f t="shared" ref="D96:F96" si="39">D97+D101</f>
        <v>116900</v>
      </c>
      <c r="E96" s="80">
        <f t="shared" si="39"/>
        <v>116900</v>
      </c>
      <c r="F96" s="80">
        <f t="shared" si="39"/>
        <v>117300</v>
      </c>
      <c r="G96" s="7"/>
    </row>
    <row r="97" spans="1:10" ht="22.5" customHeight="1">
      <c r="A97" s="34" t="s">
        <v>13</v>
      </c>
      <c r="B97" s="35"/>
      <c r="C97" s="81">
        <f t="shared" ref="C97:F97" si="40">C98+C99+C100</f>
        <v>115942</v>
      </c>
      <c r="D97" s="81">
        <f t="shared" si="40"/>
        <v>116900</v>
      </c>
      <c r="E97" s="81">
        <f t="shared" si="40"/>
        <v>116900</v>
      </c>
      <c r="F97" s="81">
        <f t="shared" si="40"/>
        <v>117300</v>
      </c>
      <c r="G97" s="7"/>
    </row>
    <row r="98" spans="1:10" ht="21" customHeight="1">
      <c r="A98" s="27" t="s">
        <v>14</v>
      </c>
      <c r="B98" s="26">
        <v>10</v>
      </c>
      <c r="C98" s="71">
        <v>88000</v>
      </c>
      <c r="D98" s="71">
        <v>88000</v>
      </c>
      <c r="E98" s="71">
        <v>88000</v>
      </c>
      <c r="F98" s="71">
        <v>88000</v>
      </c>
      <c r="G98" s="8"/>
    </row>
    <row r="99" spans="1:10" ht="18.75" customHeight="1">
      <c r="A99" s="27" t="s">
        <v>15</v>
      </c>
      <c r="B99" s="26">
        <v>20</v>
      </c>
      <c r="C99" s="71">
        <v>27892</v>
      </c>
      <c r="D99" s="71">
        <v>28800</v>
      </c>
      <c r="E99" s="71">
        <v>28800</v>
      </c>
      <c r="F99" s="71">
        <v>29200</v>
      </c>
      <c r="G99" s="19"/>
      <c r="H99" s="1"/>
    </row>
    <row r="100" spans="1:10" ht="18" customHeight="1">
      <c r="A100" s="27" t="s">
        <v>68</v>
      </c>
      <c r="B100" s="26">
        <v>59</v>
      </c>
      <c r="C100" s="71">
        <v>50</v>
      </c>
      <c r="D100" s="71">
        <v>100</v>
      </c>
      <c r="E100" s="71">
        <v>100</v>
      </c>
      <c r="F100" s="71">
        <v>100</v>
      </c>
      <c r="G100" s="19"/>
    </row>
    <row r="101" spans="1:10" ht="19.5" customHeight="1">
      <c r="A101" s="27" t="s">
        <v>16</v>
      </c>
      <c r="B101" s="26"/>
      <c r="C101" s="79">
        <f>C102</f>
        <v>12188</v>
      </c>
      <c r="D101" s="79">
        <f t="shared" ref="D101:F101" si="41">D102</f>
        <v>0</v>
      </c>
      <c r="E101" s="79">
        <f t="shared" si="41"/>
        <v>0</v>
      </c>
      <c r="F101" s="79">
        <f t="shared" si="41"/>
        <v>0</v>
      </c>
      <c r="G101" s="12"/>
    </row>
    <row r="102" spans="1:10" ht="20.25" customHeight="1">
      <c r="A102" s="27" t="s">
        <v>17</v>
      </c>
      <c r="B102" s="26">
        <v>70</v>
      </c>
      <c r="C102" s="71">
        <v>12188</v>
      </c>
      <c r="D102" s="71">
        <v>0</v>
      </c>
      <c r="E102" s="71">
        <v>0</v>
      </c>
      <c r="F102" s="71">
        <v>0</v>
      </c>
      <c r="G102" s="19"/>
    </row>
    <row r="103" spans="1:10" ht="35.25" customHeight="1">
      <c r="A103" s="136" t="s">
        <v>84</v>
      </c>
      <c r="B103" s="55">
        <v>66.099999999999994</v>
      </c>
      <c r="C103" s="80">
        <f>C104+C108</f>
        <v>32141</v>
      </c>
      <c r="D103" s="80">
        <f t="shared" ref="D103:F103" si="42">D104+D108</f>
        <v>29180</v>
      </c>
      <c r="E103" s="80">
        <f t="shared" si="42"/>
        <v>29180</v>
      </c>
      <c r="F103" s="80">
        <f t="shared" si="42"/>
        <v>29980</v>
      </c>
      <c r="G103" s="7"/>
      <c r="J103" s="2"/>
    </row>
    <row r="104" spans="1:10" ht="18.75" customHeight="1">
      <c r="A104" s="34" t="s">
        <v>13</v>
      </c>
      <c r="B104" s="35"/>
      <c r="C104" s="81">
        <f>C105+C106+C107</f>
        <v>30849</v>
      </c>
      <c r="D104" s="81">
        <f t="shared" ref="D104:F104" si="43">D105+D106+D107</f>
        <v>29180</v>
      </c>
      <c r="E104" s="81">
        <f t="shared" si="43"/>
        <v>29180</v>
      </c>
      <c r="F104" s="81">
        <f t="shared" si="43"/>
        <v>29980</v>
      </c>
      <c r="G104" s="7"/>
    </row>
    <row r="105" spans="1:10" ht="23.25" customHeight="1">
      <c r="A105" s="27" t="s">
        <v>14</v>
      </c>
      <c r="B105" s="26">
        <v>10</v>
      </c>
      <c r="C105" s="71">
        <v>24209</v>
      </c>
      <c r="D105" s="71">
        <v>24110</v>
      </c>
      <c r="E105" s="71">
        <v>24110</v>
      </c>
      <c r="F105" s="71">
        <v>24110</v>
      </c>
      <c r="G105" s="19"/>
    </row>
    <row r="106" spans="1:10" ht="18" customHeight="1">
      <c r="A106" s="27" t="s">
        <v>15</v>
      </c>
      <c r="B106" s="26">
        <v>20</v>
      </c>
      <c r="C106" s="71">
        <v>6570</v>
      </c>
      <c r="D106" s="71">
        <v>5000</v>
      </c>
      <c r="E106" s="71">
        <v>5000</v>
      </c>
      <c r="F106" s="71">
        <v>5800</v>
      </c>
      <c r="G106" s="19"/>
      <c r="H106" s="1"/>
    </row>
    <row r="107" spans="1:10" ht="22.5" customHeight="1">
      <c r="A107" s="27" t="s">
        <v>68</v>
      </c>
      <c r="B107" s="26">
        <v>59</v>
      </c>
      <c r="C107" s="71">
        <v>70</v>
      </c>
      <c r="D107" s="71">
        <v>70</v>
      </c>
      <c r="E107" s="71">
        <v>70</v>
      </c>
      <c r="F107" s="71">
        <v>70</v>
      </c>
      <c r="G107" s="19"/>
      <c r="H107" s="1"/>
    </row>
    <row r="108" spans="1:10" ht="23.25" customHeight="1">
      <c r="A108" s="27" t="s">
        <v>16</v>
      </c>
      <c r="B108" s="26"/>
      <c r="C108" s="79">
        <f t="shared" ref="C108:F108" si="44">C109</f>
        <v>1292</v>
      </c>
      <c r="D108" s="79">
        <f t="shared" si="44"/>
        <v>0</v>
      </c>
      <c r="E108" s="79">
        <f t="shared" si="44"/>
        <v>0</v>
      </c>
      <c r="F108" s="79">
        <f t="shared" si="44"/>
        <v>0</v>
      </c>
      <c r="G108" s="13"/>
    </row>
    <row r="109" spans="1:10" ht="20.25" customHeight="1">
      <c r="A109" s="27" t="s">
        <v>17</v>
      </c>
      <c r="B109" s="26">
        <v>70</v>
      </c>
      <c r="C109" s="71">
        <v>1292</v>
      </c>
      <c r="D109" s="71">
        <v>0</v>
      </c>
      <c r="E109" s="71">
        <v>0</v>
      </c>
      <c r="F109" s="71">
        <v>0</v>
      </c>
      <c r="G109" s="19"/>
    </row>
    <row r="110" spans="1:10" ht="29.25" customHeight="1">
      <c r="A110" s="136" t="s">
        <v>32</v>
      </c>
      <c r="B110" s="55">
        <v>66.099999999999994</v>
      </c>
      <c r="C110" s="80">
        <f>C111+C114</f>
        <v>16896</v>
      </c>
      <c r="D110" s="80">
        <f>D111+D114</f>
        <v>16210</v>
      </c>
      <c r="E110" s="80">
        <f>E111+E114</f>
        <v>16210</v>
      </c>
      <c r="F110" s="80">
        <f>F111+F114</f>
        <v>16610</v>
      </c>
      <c r="G110" s="7"/>
      <c r="I110"/>
      <c r="J110"/>
    </row>
    <row r="111" spans="1:10" ht="25.5" customHeight="1">
      <c r="A111" s="34" t="s">
        <v>13</v>
      </c>
      <c r="B111" s="35"/>
      <c r="C111" s="81">
        <f>C112+C113</f>
        <v>16682</v>
      </c>
      <c r="D111" s="81">
        <f t="shared" ref="D111:F111" si="45">D112+D113</f>
        <v>16210</v>
      </c>
      <c r="E111" s="81">
        <f t="shared" si="45"/>
        <v>16210</v>
      </c>
      <c r="F111" s="81">
        <f t="shared" si="45"/>
        <v>16610</v>
      </c>
      <c r="G111" s="7"/>
      <c r="I111"/>
      <c r="J111"/>
    </row>
    <row r="112" spans="1:10" ht="21.75" customHeight="1">
      <c r="A112" s="27" t="s">
        <v>14</v>
      </c>
      <c r="B112" s="26">
        <v>10</v>
      </c>
      <c r="C112" s="71">
        <v>13878</v>
      </c>
      <c r="D112" s="71">
        <v>14100</v>
      </c>
      <c r="E112" s="71">
        <v>14100</v>
      </c>
      <c r="F112" s="71">
        <v>14100</v>
      </c>
      <c r="G112" s="19"/>
      <c r="I112"/>
      <c r="J112"/>
    </row>
    <row r="113" spans="1:10" ht="24" customHeight="1">
      <c r="A113" s="27" t="s">
        <v>28</v>
      </c>
      <c r="B113" s="26">
        <v>20</v>
      </c>
      <c r="C113" s="71">
        <v>2804</v>
      </c>
      <c r="D113" s="71">
        <v>2110</v>
      </c>
      <c r="E113" s="71">
        <v>2110</v>
      </c>
      <c r="F113" s="71">
        <v>2510</v>
      </c>
      <c r="G113" s="19"/>
      <c r="I113"/>
      <c r="J113"/>
    </row>
    <row r="114" spans="1:10" ht="21" customHeight="1">
      <c r="A114" s="27" t="s">
        <v>16</v>
      </c>
      <c r="B114" s="26"/>
      <c r="C114" s="79">
        <f t="shared" ref="C114:F114" si="46">C115</f>
        <v>214</v>
      </c>
      <c r="D114" s="79">
        <f t="shared" si="46"/>
        <v>0</v>
      </c>
      <c r="E114" s="79">
        <f t="shared" si="46"/>
        <v>0</v>
      </c>
      <c r="F114" s="79">
        <f t="shared" si="46"/>
        <v>0</v>
      </c>
      <c r="G114" s="13"/>
      <c r="I114"/>
      <c r="J114"/>
    </row>
    <row r="115" spans="1:10" ht="24" customHeight="1">
      <c r="A115" s="27" t="s">
        <v>17</v>
      </c>
      <c r="B115" s="26">
        <v>70</v>
      </c>
      <c r="C115" s="71">
        <v>214</v>
      </c>
      <c r="D115" s="71">
        <v>0</v>
      </c>
      <c r="E115" s="71">
        <v>0</v>
      </c>
      <c r="F115" s="71">
        <v>0</v>
      </c>
      <c r="G115" s="19"/>
      <c r="I115"/>
      <c r="J115"/>
    </row>
    <row r="116" spans="1:10" ht="36.75" customHeight="1">
      <c r="A116" s="146" t="s">
        <v>85</v>
      </c>
      <c r="B116" s="55">
        <v>66.099999999999994</v>
      </c>
      <c r="C116" s="80">
        <f>C117+C121</f>
        <v>25866</v>
      </c>
      <c r="D116" s="80">
        <f t="shared" ref="D116:F116" si="47">D117+D121</f>
        <v>24340</v>
      </c>
      <c r="E116" s="80">
        <f t="shared" si="47"/>
        <v>24340</v>
      </c>
      <c r="F116" s="80">
        <f t="shared" si="47"/>
        <v>24840</v>
      </c>
      <c r="G116" s="7"/>
      <c r="I116"/>
      <c r="J116"/>
    </row>
    <row r="117" spans="1:10" ht="21" customHeight="1">
      <c r="A117" s="34" t="s">
        <v>13</v>
      </c>
      <c r="B117" s="35"/>
      <c r="C117" s="81">
        <f t="shared" ref="C117:F117" si="48">C118+C119+C120</f>
        <v>24993</v>
      </c>
      <c r="D117" s="81">
        <f t="shared" si="48"/>
        <v>24340</v>
      </c>
      <c r="E117" s="81">
        <f t="shared" si="48"/>
        <v>24340</v>
      </c>
      <c r="F117" s="81">
        <f t="shared" si="48"/>
        <v>24840</v>
      </c>
      <c r="G117" s="7"/>
      <c r="I117"/>
      <c r="J117"/>
    </row>
    <row r="118" spans="1:10" ht="18.75" customHeight="1">
      <c r="A118" s="27" t="s">
        <v>14</v>
      </c>
      <c r="B118" s="26">
        <v>10</v>
      </c>
      <c r="C118" s="71">
        <v>19299</v>
      </c>
      <c r="D118" s="71">
        <v>19000</v>
      </c>
      <c r="E118" s="71">
        <v>19000</v>
      </c>
      <c r="F118" s="71">
        <v>19000</v>
      </c>
      <c r="G118" s="19"/>
      <c r="I118"/>
      <c r="J118"/>
    </row>
    <row r="119" spans="1:10" ht="18" customHeight="1">
      <c r="A119" s="27" t="s">
        <v>15</v>
      </c>
      <c r="B119" s="26">
        <v>20</v>
      </c>
      <c r="C119" s="71">
        <v>5619</v>
      </c>
      <c r="D119" s="71">
        <v>5265</v>
      </c>
      <c r="E119" s="71">
        <v>5265</v>
      </c>
      <c r="F119" s="71">
        <v>5765</v>
      </c>
      <c r="G119" s="19"/>
      <c r="I119"/>
    </row>
    <row r="120" spans="1:10" ht="18.75" customHeight="1">
      <c r="A120" s="27" t="s">
        <v>68</v>
      </c>
      <c r="B120" s="26">
        <v>59</v>
      </c>
      <c r="C120" s="71">
        <v>75</v>
      </c>
      <c r="D120" s="71">
        <v>75</v>
      </c>
      <c r="E120" s="71">
        <v>75</v>
      </c>
      <c r="F120" s="71">
        <v>75</v>
      </c>
      <c r="G120" s="19"/>
      <c r="H120" s="1"/>
      <c r="I120"/>
    </row>
    <row r="121" spans="1:10" ht="18.75" customHeight="1">
      <c r="A121" s="27" t="s">
        <v>16</v>
      </c>
      <c r="B121" s="26"/>
      <c r="C121" s="79">
        <f t="shared" ref="C121:F121" si="49">C122</f>
        <v>873</v>
      </c>
      <c r="D121" s="79">
        <f t="shared" si="49"/>
        <v>0</v>
      </c>
      <c r="E121" s="79">
        <f t="shared" si="49"/>
        <v>0</v>
      </c>
      <c r="F121" s="79">
        <f t="shared" si="49"/>
        <v>0</v>
      </c>
      <c r="G121" s="12"/>
      <c r="I121"/>
      <c r="J121"/>
    </row>
    <row r="122" spans="1:10" ht="22.5" customHeight="1">
      <c r="A122" s="27" t="s">
        <v>17</v>
      </c>
      <c r="B122" s="26">
        <v>70</v>
      </c>
      <c r="C122" s="71">
        <v>873</v>
      </c>
      <c r="D122" s="71">
        <v>0</v>
      </c>
      <c r="E122" s="71">
        <v>0</v>
      </c>
      <c r="F122" s="71">
        <v>0</v>
      </c>
      <c r="G122" s="19"/>
      <c r="I122"/>
      <c r="J122"/>
    </row>
    <row r="123" spans="1:10" ht="28.5" customHeight="1">
      <c r="A123" s="136" t="s">
        <v>87</v>
      </c>
      <c r="B123" s="55">
        <v>66.099999999999994</v>
      </c>
      <c r="C123" s="80">
        <f>C124+C128</f>
        <v>42221</v>
      </c>
      <c r="D123" s="80">
        <f t="shared" ref="D123:F123" si="50">D124+D128</f>
        <v>37961</v>
      </c>
      <c r="E123" s="80">
        <f t="shared" si="50"/>
        <v>37961</v>
      </c>
      <c r="F123" s="80">
        <f t="shared" si="50"/>
        <v>38661</v>
      </c>
      <c r="G123" s="7"/>
      <c r="I123"/>
      <c r="J123"/>
    </row>
    <row r="124" spans="1:10" ht="23.25" customHeight="1">
      <c r="A124" s="34" t="s">
        <v>13</v>
      </c>
      <c r="B124" s="35"/>
      <c r="C124" s="81">
        <f>C125+C126+C127</f>
        <v>37976</v>
      </c>
      <c r="D124" s="81">
        <f t="shared" ref="D124:F124" si="51">D125+D126+D127</f>
        <v>37961</v>
      </c>
      <c r="E124" s="81">
        <f t="shared" si="51"/>
        <v>37961</v>
      </c>
      <c r="F124" s="81">
        <f t="shared" si="51"/>
        <v>38661</v>
      </c>
      <c r="G124" s="7"/>
    </row>
    <row r="125" spans="1:10" ht="21.75" customHeight="1">
      <c r="A125" s="27" t="s">
        <v>14</v>
      </c>
      <c r="B125" s="26">
        <v>10</v>
      </c>
      <c r="C125" s="71">
        <v>29146</v>
      </c>
      <c r="D125" s="71">
        <v>29146</v>
      </c>
      <c r="E125" s="71">
        <v>29146</v>
      </c>
      <c r="F125" s="71">
        <v>29146</v>
      </c>
      <c r="G125" s="19"/>
    </row>
    <row r="126" spans="1:10" ht="21.75" customHeight="1">
      <c r="A126" s="27" t="s">
        <v>15</v>
      </c>
      <c r="B126" s="26">
        <v>20</v>
      </c>
      <c r="C126" s="71">
        <v>8828</v>
      </c>
      <c r="D126" s="71">
        <v>8813</v>
      </c>
      <c r="E126" s="71">
        <v>8813</v>
      </c>
      <c r="F126" s="71">
        <v>9513</v>
      </c>
      <c r="G126" s="19"/>
    </row>
    <row r="127" spans="1:10" ht="19.5" customHeight="1">
      <c r="A127" s="27" t="s">
        <v>68</v>
      </c>
      <c r="B127" s="26">
        <v>59</v>
      </c>
      <c r="C127" s="71">
        <v>2</v>
      </c>
      <c r="D127" s="71">
        <v>2</v>
      </c>
      <c r="E127" s="71">
        <v>2</v>
      </c>
      <c r="F127" s="71">
        <v>2</v>
      </c>
      <c r="G127" s="19"/>
      <c r="H127" s="1"/>
    </row>
    <row r="128" spans="1:10" ht="25.5" customHeight="1">
      <c r="A128" s="27" t="s">
        <v>16</v>
      </c>
      <c r="B128" s="26"/>
      <c r="C128" s="79">
        <f>C129+C130</f>
        <v>4245</v>
      </c>
      <c r="D128" s="79">
        <f t="shared" ref="D128:F128" si="52">D130</f>
        <v>0</v>
      </c>
      <c r="E128" s="79">
        <f t="shared" si="52"/>
        <v>0</v>
      </c>
      <c r="F128" s="79">
        <f t="shared" si="52"/>
        <v>0</v>
      </c>
      <c r="G128" s="12"/>
    </row>
    <row r="129" spans="1:10" ht="32.25" customHeight="1">
      <c r="A129" s="37" t="s">
        <v>80</v>
      </c>
      <c r="B129" s="26">
        <v>60</v>
      </c>
      <c r="C129" s="71">
        <v>3274</v>
      </c>
      <c r="D129" s="71">
        <v>0</v>
      </c>
      <c r="E129" s="71">
        <v>0</v>
      </c>
      <c r="F129" s="71">
        <v>0</v>
      </c>
      <c r="G129" s="12"/>
    </row>
    <row r="130" spans="1:10" ht="21.75" customHeight="1">
      <c r="A130" s="27" t="s">
        <v>17</v>
      </c>
      <c r="B130" s="26">
        <v>70</v>
      </c>
      <c r="C130" s="71">
        <v>971</v>
      </c>
      <c r="D130" s="71">
        <v>0</v>
      </c>
      <c r="E130" s="71">
        <v>0</v>
      </c>
      <c r="F130" s="71">
        <v>0</v>
      </c>
      <c r="G130" s="19"/>
    </row>
    <row r="131" spans="1:10" ht="31.5" customHeight="1">
      <c r="A131" s="136" t="s">
        <v>20</v>
      </c>
      <c r="B131" s="55">
        <v>66.099999999999994</v>
      </c>
      <c r="C131" s="80">
        <f>C132+C136</f>
        <v>24034</v>
      </c>
      <c r="D131" s="80">
        <f t="shared" ref="D131:F131" si="53">D132+D136</f>
        <v>19750</v>
      </c>
      <c r="E131" s="80">
        <f t="shared" si="53"/>
        <v>19750</v>
      </c>
      <c r="F131" s="80">
        <f t="shared" si="53"/>
        <v>20150</v>
      </c>
      <c r="G131" s="7"/>
      <c r="J131" s="2"/>
    </row>
    <row r="132" spans="1:10" ht="22.5" customHeight="1">
      <c r="A132" s="34" t="s">
        <v>13</v>
      </c>
      <c r="B132" s="35"/>
      <c r="C132" s="81">
        <f>C133+C134+C135</f>
        <v>20000</v>
      </c>
      <c r="D132" s="81">
        <f t="shared" ref="D132:F132" si="54">D133+D134+D135</f>
        <v>19750</v>
      </c>
      <c r="E132" s="81">
        <f t="shared" si="54"/>
        <v>19750</v>
      </c>
      <c r="F132" s="81">
        <f t="shared" si="54"/>
        <v>20150</v>
      </c>
      <c r="G132" s="7"/>
    </row>
    <row r="133" spans="1:10" ht="23.25" customHeight="1">
      <c r="A133" s="27" t="s">
        <v>14</v>
      </c>
      <c r="B133" s="26">
        <v>10</v>
      </c>
      <c r="C133" s="71">
        <v>14700</v>
      </c>
      <c r="D133" s="71">
        <v>14700</v>
      </c>
      <c r="E133" s="71">
        <v>14700</v>
      </c>
      <c r="F133" s="71">
        <v>14700</v>
      </c>
      <c r="G133" s="19"/>
    </row>
    <row r="134" spans="1:10" ht="25.5" customHeight="1">
      <c r="A134" s="27" t="s">
        <v>15</v>
      </c>
      <c r="B134" s="26">
        <v>20</v>
      </c>
      <c r="C134" s="71">
        <v>5230</v>
      </c>
      <c r="D134" s="71">
        <v>4980</v>
      </c>
      <c r="E134" s="71">
        <v>4980</v>
      </c>
      <c r="F134" s="71">
        <v>5380</v>
      </c>
      <c r="G134" s="19"/>
    </row>
    <row r="135" spans="1:10" ht="21" customHeight="1">
      <c r="A135" s="27" t="s">
        <v>69</v>
      </c>
      <c r="B135" s="26">
        <v>59</v>
      </c>
      <c r="C135" s="71">
        <v>70</v>
      </c>
      <c r="D135" s="71">
        <v>70</v>
      </c>
      <c r="E135" s="71">
        <v>70</v>
      </c>
      <c r="F135" s="71">
        <v>70</v>
      </c>
      <c r="G135" s="19"/>
      <c r="H135" s="1"/>
    </row>
    <row r="136" spans="1:10" ht="23.25" customHeight="1">
      <c r="A136" s="27" t="s">
        <v>16</v>
      </c>
      <c r="B136" s="26"/>
      <c r="C136" s="79">
        <f t="shared" ref="C136:F136" si="55">C137</f>
        <v>4034</v>
      </c>
      <c r="D136" s="79">
        <f t="shared" si="55"/>
        <v>0</v>
      </c>
      <c r="E136" s="79">
        <f t="shared" si="55"/>
        <v>0</v>
      </c>
      <c r="F136" s="79">
        <f t="shared" si="55"/>
        <v>0</v>
      </c>
      <c r="G136" s="13"/>
    </row>
    <row r="137" spans="1:10" ht="24" customHeight="1">
      <c r="A137" s="27" t="s">
        <v>17</v>
      </c>
      <c r="B137" s="26">
        <v>70</v>
      </c>
      <c r="C137" s="71">
        <v>4034</v>
      </c>
      <c r="D137" s="71">
        <v>0</v>
      </c>
      <c r="E137" s="71">
        <v>0</v>
      </c>
      <c r="F137" s="71">
        <v>0</v>
      </c>
      <c r="G137" s="19"/>
    </row>
    <row r="138" spans="1:10" ht="27.75" customHeight="1">
      <c r="A138" s="136" t="s">
        <v>86</v>
      </c>
      <c r="B138" s="55">
        <v>66.099999999999994</v>
      </c>
      <c r="C138" s="78">
        <f>C139+C143</f>
        <v>35809</v>
      </c>
      <c r="D138" s="78">
        <f t="shared" ref="D138:F138" si="56">D139+D143</f>
        <v>33750</v>
      </c>
      <c r="E138" s="78">
        <f t="shared" si="56"/>
        <v>33750</v>
      </c>
      <c r="F138" s="78">
        <f t="shared" si="56"/>
        <v>34250</v>
      </c>
      <c r="G138" s="12"/>
    </row>
    <row r="139" spans="1:10" ht="27" customHeight="1">
      <c r="A139" s="34" t="s">
        <v>13</v>
      </c>
      <c r="B139" s="35"/>
      <c r="C139" s="76">
        <f>C140+C141+C142</f>
        <v>33199</v>
      </c>
      <c r="D139" s="76">
        <f t="shared" ref="D139:F139" si="57">D140+D141+D142</f>
        <v>33750</v>
      </c>
      <c r="E139" s="76">
        <f t="shared" si="57"/>
        <v>33750</v>
      </c>
      <c r="F139" s="76">
        <f t="shared" si="57"/>
        <v>34250</v>
      </c>
      <c r="G139" s="12"/>
      <c r="H139" s="1"/>
    </row>
    <row r="140" spans="1:10" ht="24.75" customHeight="1">
      <c r="A140" s="27" t="s">
        <v>14</v>
      </c>
      <c r="B140" s="26">
        <v>10</v>
      </c>
      <c r="C140" s="71">
        <v>25923</v>
      </c>
      <c r="D140" s="71">
        <v>26646</v>
      </c>
      <c r="E140" s="71">
        <v>26646</v>
      </c>
      <c r="F140" s="71">
        <v>26646</v>
      </c>
      <c r="G140" s="19"/>
    </row>
    <row r="141" spans="1:10" ht="24" customHeight="1">
      <c r="A141" s="47" t="s">
        <v>15</v>
      </c>
      <c r="B141" s="48">
        <v>20</v>
      </c>
      <c r="C141" s="94">
        <v>7096</v>
      </c>
      <c r="D141" s="94">
        <v>6924</v>
      </c>
      <c r="E141" s="94">
        <v>6924</v>
      </c>
      <c r="F141" s="94">
        <v>7424</v>
      </c>
      <c r="G141" s="19"/>
      <c r="I141"/>
      <c r="J141"/>
    </row>
    <row r="142" spans="1:10" ht="23.25" customHeight="1">
      <c r="A142" s="27" t="s">
        <v>68</v>
      </c>
      <c r="B142" s="26">
        <v>59</v>
      </c>
      <c r="C142" s="94">
        <v>180</v>
      </c>
      <c r="D142" s="94">
        <v>180</v>
      </c>
      <c r="E142" s="94">
        <v>180</v>
      </c>
      <c r="F142" s="94">
        <v>180</v>
      </c>
      <c r="G142" s="19"/>
      <c r="I142"/>
      <c r="J142"/>
    </row>
    <row r="143" spans="1:10" ht="23.25" customHeight="1">
      <c r="A143" s="27" t="s">
        <v>16</v>
      </c>
      <c r="B143" s="26"/>
      <c r="C143" s="79">
        <f t="shared" ref="C143:F143" si="58">C144</f>
        <v>2610</v>
      </c>
      <c r="D143" s="79">
        <f t="shared" si="58"/>
        <v>0</v>
      </c>
      <c r="E143" s="79">
        <f t="shared" si="58"/>
        <v>0</v>
      </c>
      <c r="F143" s="79">
        <f t="shared" si="58"/>
        <v>0</v>
      </c>
      <c r="G143" s="13"/>
      <c r="I143"/>
      <c r="J143"/>
    </row>
    <row r="144" spans="1:10" ht="24" customHeight="1">
      <c r="A144" s="27" t="s">
        <v>17</v>
      </c>
      <c r="B144" s="26">
        <v>70</v>
      </c>
      <c r="C144" s="71">
        <v>2610</v>
      </c>
      <c r="D144" s="71">
        <v>0</v>
      </c>
      <c r="E144" s="71">
        <v>0</v>
      </c>
      <c r="F144" s="71">
        <v>0</v>
      </c>
      <c r="G144" s="19"/>
      <c r="I144"/>
      <c r="J144"/>
    </row>
    <row r="145" spans="1:10" ht="30" customHeight="1">
      <c r="A145" s="149" t="s">
        <v>35</v>
      </c>
      <c r="B145" s="55">
        <v>66.099999999999994</v>
      </c>
      <c r="C145" s="98">
        <f>C146+C150</f>
        <v>21692</v>
      </c>
      <c r="D145" s="98">
        <f t="shared" ref="D145:F145" si="59">D146+D150</f>
        <v>20890</v>
      </c>
      <c r="E145" s="98">
        <f t="shared" si="59"/>
        <v>20890</v>
      </c>
      <c r="F145" s="98">
        <f t="shared" si="59"/>
        <v>21390</v>
      </c>
      <c r="G145" s="20"/>
      <c r="I145"/>
      <c r="J145"/>
    </row>
    <row r="146" spans="1:10" ht="27.75" customHeight="1">
      <c r="A146" s="34" t="s">
        <v>13</v>
      </c>
      <c r="B146" s="26"/>
      <c r="C146" s="79">
        <f>C147+C148+C149</f>
        <v>21423</v>
      </c>
      <c r="D146" s="79">
        <f t="shared" ref="D146:F146" si="60">D147+D148+D149</f>
        <v>20890</v>
      </c>
      <c r="E146" s="79">
        <f t="shared" si="60"/>
        <v>20890</v>
      </c>
      <c r="F146" s="79">
        <f t="shared" si="60"/>
        <v>21390</v>
      </c>
      <c r="G146" s="13"/>
      <c r="H146" s="1"/>
      <c r="I146"/>
    </row>
    <row r="147" spans="1:10" ht="19.5" customHeight="1">
      <c r="A147" s="27" t="s">
        <v>14</v>
      </c>
      <c r="B147" s="26">
        <v>10</v>
      </c>
      <c r="C147" s="71">
        <v>17343</v>
      </c>
      <c r="D147" s="71">
        <v>17285</v>
      </c>
      <c r="E147" s="71">
        <v>17285</v>
      </c>
      <c r="F147" s="71">
        <v>17285</v>
      </c>
      <c r="G147" s="19"/>
      <c r="I147" s="4"/>
      <c r="J147"/>
    </row>
    <row r="148" spans="1:10" ht="24" customHeight="1">
      <c r="A148" s="27" t="s">
        <v>15</v>
      </c>
      <c r="B148" s="26">
        <v>20</v>
      </c>
      <c r="C148" s="71">
        <v>4055</v>
      </c>
      <c r="D148" s="71">
        <v>3580</v>
      </c>
      <c r="E148" s="71">
        <v>3580</v>
      </c>
      <c r="F148" s="71">
        <v>4080</v>
      </c>
      <c r="G148" s="19"/>
      <c r="I148"/>
      <c r="J148"/>
    </row>
    <row r="149" spans="1:10" ht="24" customHeight="1">
      <c r="A149" s="27" t="s">
        <v>68</v>
      </c>
      <c r="B149" s="26">
        <v>59</v>
      </c>
      <c r="C149" s="71">
        <v>25</v>
      </c>
      <c r="D149" s="71">
        <v>25</v>
      </c>
      <c r="E149" s="71">
        <v>25</v>
      </c>
      <c r="F149" s="71">
        <v>25</v>
      </c>
      <c r="G149" s="19"/>
      <c r="I149"/>
      <c r="J149"/>
    </row>
    <row r="150" spans="1:10" ht="23.25" customHeight="1">
      <c r="A150" s="27" t="s">
        <v>16</v>
      </c>
      <c r="B150" s="26"/>
      <c r="C150" s="79">
        <f t="shared" ref="C150:F150" si="61">C151</f>
        <v>269</v>
      </c>
      <c r="D150" s="79">
        <f t="shared" si="61"/>
        <v>0</v>
      </c>
      <c r="E150" s="79">
        <f t="shared" si="61"/>
        <v>0</v>
      </c>
      <c r="F150" s="79">
        <f t="shared" si="61"/>
        <v>0</v>
      </c>
      <c r="G150" s="13"/>
      <c r="I150"/>
      <c r="J150"/>
    </row>
    <row r="151" spans="1:10" ht="21.75" customHeight="1">
      <c r="A151" s="27" t="s">
        <v>17</v>
      </c>
      <c r="B151" s="26">
        <v>70</v>
      </c>
      <c r="C151" s="71">
        <v>269</v>
      </c>
      <c r="D151" s="71">
        <v>0</v>
      </c>
      <c r="E151" s="71">
        <v>0</v>
      </c>
      <c r="F151" s="71">
        <v>0</v>
      </c>
      <c r="G151" s="19"/>
      <c r="I151"/>
      <c r="J151"/>
    </row>
    <row r="152" spans="1:10" ht="25.5" customHeight="1">
      <c r="A152" s="45" t="s">
        <v>48</v>
      </c>
      <c r="B152" s="148">
        <v>66.099999999999994</v>
      </c>
      <c r="C152" s="75">
        <f t="shared" ref="C152:F155" si="62">C156+C160+C164+C168+C172</f>
        <v>7717</v>
      </c>
      <c r="D152" s="75">
        <f t="shared" si="62"/>
        <v>7717</v>
      </c>
      <c r="E152" s="75">
        <f t="shared" si="62"/>
        <v>7717</v>
      </c>
      <c r="F152" s="75">
        <f t="shared" si="62"/>
        <v>7717</v>
      </c>
      <c r="G152" s="19"/>
      <c r="I152"/>
      <c r="J152"/>
    </row>
    <row r="153" spans="1:10" ht="27" customHeight="1">
      <c r="A153" s="56" t="s">
        <v>13</v>
      </c>
      <c r="B153" s="46"/>
      <c r="C153" s="75">
        <f t="shared" si="62"/>
        <v>7717</v>
      </c>
      <c r="D153" s="75">
        <f t="shared" si="62"/>
        <v>7717</v>
      </c>
      <c r="E153" s="75">
        <f t="shared" si="62"/>
        <v>7717</v>
      </c>
      <c r="F153" s="75">
        <f t="shared" si="62"/>
        <v>7717</v>
      </c>
      <c r="G153" s="19"/>
      <c r="I153"/>
      <c r="J153"/>
    </row>
    <row r="154" spans="1:10" ht="24.75" customHeight="1">
      <c r="A154" s="57" t="s">
        <v>14</v>
      </c>
      <c r="B154" s="46">
        <v>10</v>
      </c>
      <c r="C154" s="75">
        <f t="shared" si="62"/>
        <v>7352</v>
      </c>
      <c r="D154" s="75">
        <f t="shared" si="62"/>
        <v>7352</v>
      </c>
      <c r="E154" s="75">
        <f t="shared" si="62"/>
        <v>7352</v>
      </c>
      <c r="F154" s="75">
        <f t="shared" si="62"/>
        <v>7352</v>
      </c>
      <c r="G154" s="19"/>
      <c r="I154"/>
      <c r="J154"/>
    </row>
    <row r="155" spans="1:10" ht="26.25" customHeight="1">
      <c r="A155" s="57" t="s">
        <v>15</v>
      </c>
      <c r="B155" s="46">
        <v>20</v>
      </c>
      <c r="C155" s="75">
        <f t="shared" si="62"/>
        <v>365</v>
      </c>
      <c r="D155" s="75">
        <f t="shared" si="62"/>
        <v>365</v>
      </c>
      <c r="E155" s="75">
        <f t="shared" si="62"/>
        <v>365</v>
      </c>
      <c r="F155" s="75">
        <f t="shared" si="62"/>
        <v>365</v>
      </c>
      <c r="G155" s="19"/>
      <c r="I155"/>
      <c r="J155"/>
    </row>
    <row r="156" spans="1:10" ht="30.75" customHeight="1">
      <c r="A156" s="136" t="s">
        <v>50</v>
      </c>
      <c r="B156" s="55">
        <v>66.099999999999994</v>
      </c>
      <c r="C156" s="85">
        <f>C157</f>
        <v>1550</v>
      </c>
      <c r="D156" s="85">
        <f>D157</f>
        <v>1550</v>
      </c>
      <c r="E156" s="85">
        <f t="shared" ref="E156:F156" si="63">E157</f>
        <v>1550</v>
      </c>
      <c r="F156" s="85">
        <f t="shared" si="63"/>
        <v>1550</v>
      </c>
      <c r="G156" s="19"/>
      <c r="I156"/>
      <c r="J156"/>
    </row>
    <row r="157" spans="1:10" ht="25.5" customHeight="1">
      <c r="A157" s="34" t="s">
        <v>13</v>
      </c>
      <c r="B157" s="26"/>
      <c r="C157" s="79">
        <f>C158+C159</f>
        <v>1550</v>
      </c>
      <c r="D157" s="79">
        <f>D158+D159</f>
        <v>1550</v>
      </c>
      <c r="E157" s="79">
        <f t="shared" ref="E157:F157" si="64">E158+E159</f>
        <v>1550</v>
      </c>
      <c r="F157" s="79">
        <f t="shared" si="64"/>
        <v>1550</v>
      </c>
      <c r="G157" s="19"/>
      <c r="I157"/>
      <c r="J157"/>
    </row>
    <row r="158" spans="1:10" ht="23.25" customHeight="1">
      <c r="A158" s="27" t="s">
        <v>14</v>
      </c>
      <c r="B158" s="26">
        <v>10</v>
      </c>
      <c r="C158" s="71">
        <v>1500</v>
      </c>
      <c r="D158" s="71">
        <v>1500</v>
      </c>
      <c r="E158" s="71">
        <v>1500</v>
      </c>
      <c r="F158" s="71">
        <v>1500</v>
      </c>
      <c r="G158" s="19"/>
      <c r="I158"/>
      <c r="J158"/>
    </row>
    <row r="159" spans="1:10" ht="24.75" customHeight="1">
      <c r="A159" s="27" t="s">
        <v>15</v>
      </c>
      <c r="B159" s="26">
        <v>20</v>
      </c>
      <c r="C159" s="71">
        <v>50</v>
      </c>
      <c r="D159" s="71">
        <v>50</v>
      </c>
      <c r="E159" s="71">
        <v>50</v>
      </c>
      <c r="F159" s="71">
        <v>50</v>
      </c>
      <c r="G159" s="19"/>
      <c r="I159"/>
      <c r="J159"/>
    </row>
    <row r="160" spans="1:10" ht="32.25" customHeight="1">
      <c r="A160" s="136" t="s">
        <v>51</v>
      </c>
      <c r="B160" s="55">
        <v>66.099999999999994</v>
      </c>
      <c r="C160" s="85">
        <f>C161</f>
        <v>900</v>
      </c>
      <c r="D160" s="85">
        <f>D161</f>
        <v>900</v>
      </c>
      <c r="E160" s="85">
        <f t="shared" ref="E160:F160" si="65">E161</f>
        <v>900</v>
      </c>
      <c r="F160" s="85">
        <f t="shared" si="65"/>
        <v>900</v>
      </c>
      <c r="G160" s="19"/>
      <c r="I160"/>
      <c r="J160"/>
    </row>
    <row r="161" spans="1:10" ht="21.75" customHeight="1">
      <c r="A161" s="34" t="s">
        <v>13</v>
      </c>
      <c r="B161" s="26"/>
      <c r="C161" s="79">
        <f>C162+C163</f>
        <v>900</v>
      </c>
      <c r="D161" s="79">
        <f>D162+D163</f>
        <v>900</v>
      </c>
      <c r="E161" s="79">
        <f t="shared" ref="E161:F161" si="66">E162+E163</f>
        <v>900</v>
      </c>
      <c r="F161" s="79">
        <f t="shared" si="66"/>
        <v>900</v>
      </c>
      <c r="G161" s="19"/>
      <c r="I161"/>
      <c r="J161"/>
    </row>
    <row r="162" spans="1:10" ht="21.75" customHeight="1">
      <c r="A162" s="27" t="s">
        <v>14</v>
      </c>
      <c r="B162" s="26">
        <v>10</v>
      </c>
      <c r="C162" s="71">
        <v>850</v>
      </c>
      <c r="D162" s="71">
        <v>850</v>
      </c>
      <c r="E162" s="71">
        <v>850</v>
      </c>
      <c r="F162" s="71">
        <v>850</v>
      </c>
      <c r="G162" s="19"/>
      <c r="I162"/>
      <c r="J162"/>
    </row>
    <row r="163" spans="1:10" ht="23.25" customHeight="1">
      <c r="A163" s="27" t="s">
        <v>15</v>
      </c>
      <c r="B163" s="26">
        <v>20</v>
      </c>
      <c r="C163" s="71">
        <v>50</v>
      </c>
      <c r="D163" s="71">
        <v>50</v>
      </c>
      <c r="E163" s="71">
        <v>50</v>
      </c>
      <c r="F163" s="71">
        <v>50</v>
      </c>
      <c r="G163" s="19"/>
      <c r="I163"/>
      <c r="J163"/>
    </row>
    <row r="164" spans="1:10" ht="21.75" customHeight="1">
      <c r="A164" s="136" t="s">
        <v>52</v>
      </c>
      <c r="B164" s="55">
        <v>66.099999999999994</v>
      </c>
      <c r="C164" s="85">
        <f>C165</f>
        <v>2860</v>
      </c>
      <c r="D164" s="85">
        <f>D165</f>
        <v>2860</v>
      </c>
      <c r="E164" s="85">
        <f t="shared" ref="E164:F164" si="67">E165</f>
        <v>2860</v>
      </c>
      <c r="F164" s="85">
        <f t="shared" si="67"/>
        <v>2860</v>
      </c>
      <c r="G164" s="19"/>
      <c r="I164"/>
      <c r="J164"/>
    </row>
    <row r="165" spans="1:10" ht="26.25" customHeight="1">
      <c r="A165" s="34" t="s">
        <v>13</v>
      </c>
      <c r="B165" s="26"/>
      <c r="C165" s="79">
        <f>C166+C167</f>
        <v>2860</v>
      </c>
      <c r="D165" s="79">
        <f>D166+D167</f>
        <v>2860</v>
      </c>
      <c r="E165" s="79">
        <f t="shared" ref="E165:F165" si="68">E166+E167</f>
        <v>2860</v>
      </c>
      <c r="F165" s="79">
        <f t="shared" si="68"/>
        <v>2860</v>
      </c>
      <c r="G165" s="19"/>
      <c r="I165"/>
      <c r="J165"/>
    </row>
    <row r="166" spans="1:10" ht="22.5" customHeight="1">
      <c r="A166" s="27" t="s">
        <v>14</v>
      </c>
      <c r="B166" s="26">
        <v>10</v>
      </c>
      <c r="C166" s="71">
        <v>2680</v>
      </c>
      <c r="D166" s="71">
        <v>2680</v>
      </c>
      <c r="E166" s="71">
        <v>2680</v>
      </c>
      <c r="F166" s="71">
        <v>2680</v>
      </c>
      <c r="G166" s="19"/>
      <c r="I166"/>
      <c r="J166"/>
    </row>
    <row r="167" spans="1:10" ht="24.75" customHeight="1">
      <c r="A167" s="27" t="s">
        <v>15</v>
      </c>
      <c r="B167" s="26">
        <v>20</v>
      </c>
      <c r="C167" s="71">
        <v>180</v>
      </c>
      <c r="D167" s="71">
        <v>180</v>
      </c>
      <c r="E167" s="71">
        <v>180</v>
      </c>
      <c r="F167" s="71">
        <v>180</v>
      </c>
      <c r="G167" s="19"/>
      <c r="I167"/>
      <c r="J167"/>
    </row>
    <row r="168" spans="1:10" ht="27.75" customHeight="1">
      <c r="A168" s="150" t="s">
        <v>53</v>
      </c>
      <c r="B168" s="55">
        <v>66.099999999999994</v>
      </c>
      <c r="C168" s="85">
        <f>C169</f>
        <v>1135</v>
      </c>
      <c r="D168" s="85">
        <f>D169</f>
        <v>1135</v>
      </c>
      <c r="E168" s="85">
        <f t="shared" ref="E168:F168" si="69">E169</f>
        <v>1135</v>
      </c>
      <c r="F168" s="85">
        <f t="shared" si="69"/>
        <v>1135</v>
      </c>
      <c r="G168" s="19"/>
      <c r="I168"/>
      <c r="J168"/>
    </row>
    <row r="169" spans="1:10" ht="24" customHeight="1">
      <c r="A169" s="34" t="s">
        <v>13</v>
      </c>
      <c r="B169" s="35"/>
      <c r="C169" s="79">
        <f>C170+C171</f>
        <v>1135</v>
      </c>
      <c r="D169" s="79">
        <f>D170+D171</f>
        <v>1135</v>
      </c>
      <c r="E169" s="79">
        <f t="shared" ref="E169:F169" si="70">E170+E171</f>
        <v>1135</v>
      </c>
      <c r="F169" s="79">
        <f t="shared" si="70"/>
        <v>1135</v>
      </c>
      <c r="G169" s="19"/>
      <c r="I169"/>
      <c r="J169"/>
    </row>
    <row r="170" spans="1:10" ht="23.25" customHeight="1">
      <c r="A170" s="27" t="s">
        <v>14</v>
      </c>
      <c r="B170" s="26">
        <v>10</v>
      </c>
      <c r="C170" s="71">
        <v>1100</v>
      </c>
      <c r="D170" s="71">
        <v>1100</v>
      </c>
      <c r="E170" s="71">
        <v>1100</v>
      </c>
      <c r="F170" s="71">
        <v>1100</v>
      </c>
      <c r="G170" s="19"/>
      <c r="I170"/>
      <c r="J170"/>
    </row>
    <row r="171" spans="1:10" ht="24" customHeight="1">
      <c r="A171" s="27" t="s">
        <v>15</v>
      </c>
      <c r="B171" s="26">
        <v>20</v>
      </c>
      <c r="C171" s="71">
        <v>35</v>
      </c>
      <c r="D171" s="71">
        <v>35</v>
      </c>
      <c r="E171" s="71">
        <v>35</v>
      </c>
      <c r="F171" s="71">
        <v>35</v>
      </c>
      <c r="G171" s="19"/>
      <c r="I171"/>
      <c r="J171"/>
    </row>
    <row r="172" spans="1:10" ht="19.5" customHeight="1">
      <c r="A172" s="150" t="s">
        <v>54</v>
      </c>
      <c r="B172" s="55">
        <v>66.099999999999994</v>
      </c>
      <c r="C172" s="85">
        <f>C173</f>
        <v>1272</v>
      </c>
      <c r="D172" s="85">
        <f>D173</f>
        <v>1272</v>
      </c>
      <c r="E172" s="85">
        <f t="shared" ref="E172:F172" si="71">E173</f>
        <v>1272</v>
      </c>
      <c r="F172" s="85">
        <f t="shared" si="71"/>
        <v>1272</v>
      </c>
      <c r="G172" s="19"/>
      <c r="I172"/>
      <c r="J172"/>
    </row>
    <row r="173" spans="1:10" ht="24.75" customHeight="1">
      <c r="A173" s="34" t="s">
        <v>13</v>
      </c>
      <c r="B173" s="35"/>
      <c r="C173" s="79">
        <f>C174+C175</f>
        <v>1272</v>
      </c>
      <c r="D173" s="79">
        <f>D174+D175</f>
        <v>1272</v>
      </c>
      <c r="E173" s="79">
        <f t="shared" ref="E173:F173" si="72">E174+E175</f>
        <v>1272</v>
      </c>
      <c r="F173" s="79">
        <f t="shared" si="72"/>
        <v>1272</v>
      </c>
      <c r="G173" s="19"/>
      <c r="I173"/>
      <c r="J173"/>
    </row>
    <row r="174" spans="1:10" ht="25.5" customHeight="1">
      <c r="A174" s="27" t="s">
        <v>14</v>
      </c>
      <c r="B174" s="26">
        <v>10</v>
      </c>
      <c r="C174" s="71">
        <v>1222</v>
      </c>
      <c r="D174" s="71">
        <v>1222</v>
      </c>
      <c r="E174" s="71">
        <v>1222</v>
      </c>
      <c r="F174" s="71">
        <v>1222</v>
      </c>
      <c r="G174" s="19"/>
      <c r="I174"/>
      <c r="J174"/>
    </row>
    <row r="175" spans="1:10" ht="28.5" customHeight="1">
      <c r="A175" s="27" t="s">
        <v>15</v>
      </c>
      <c r="B175" s="26">
        <v>20</v>
      </c>
      <c r="C175" s="71">
        <v>50</v>
      </c>
      <c r="D175" s="71">
        <v>50</v>
      </c>
      <c r="E175" s="71">
        <v>50</v>
      </c>
      <c r="F175" s="71">
        <v>50</v>
      </c>
      <c r="G175" s="19"/>
      <c r="I175"/>
      <c r="J175"/>
    </row>
    <row r="176" spans="1:10" ht="28.5" customHeight="1">
      <c r="A176" s="45" t="s">
        <v>21</v>
      </c>
      <c r="B176" s="46" t="s">
        <v>22</v>
      </c>
      <c r="C176" s="75">
        <f>C183+C190+C203+C210</f>
        <v>112653</v>
      </c>
      <c r="D176" s="75">
        <f t="shared" ref="D176:F176" si="73">D183+D190+D203+D210</f>
        <v>45340</v>
      </c>
      <c r="E176" s="75">
        <f t="shared" si="73"/>
        <v>44649</v>
      </c>
      <c r="F176" s="75">
        <f t="shared" si="73"/>
        <v>44755</v>
      </c>
      <c r="G176" s="15"/>
      <c r="I176"/>
      <c r="J176"/>
    </row>
    <row r="177" spans="1:10" ht="27" customHeight="1">
      <c r="A177" s="56" t="s">
        <v>13</v>
      </c>
      <c r="B177" s="46"/>
      <c r="C177" s="75">
        <f>C184+C191+C204+C211</f>
        <v>47360</v>
      </c>
      <c r="D177" s="75">
        <f t="shared" ref="D177:F177" si="74">D184+D191+D204+D211</f>
        <v>45160</v>
      </c>
      <c r="E177" s="75">
        <f t="shared" si="74"/>
        <v>44469</v>
      </c>
      <c r="F177" s="75">
        <f t="shared" si="74"/>
        <v>44575</v>
      </c>
      <c r="G177" s="15"/>
      <c r="I177"/>
      <c r="J177"/>
    </row>
    <row r="178" spans="1:10" ht="25.5" customHeight="1">
      <c r="A178" s="57" t="s">
        <v>14</v>
      </c>
      <c r="B178" s="46">
        <v>10</v>
      </c>
      <c r="C178" s="75">
        <f>C185+C192+C205+C212</f>
        <v>32350</v>
      </c>
      <c r="D178" s="75">
        <f t="shared" ref="D178:F178" si="75">D185+D192+D205+D212</f>
        <v>32400</v>
      </c>
      <c r="E178" s="75">
        <f t="shared" si="75"/>
        <v>32400</v>
      </c>
      <c r="F178" s="75">
        <f t="shared" si="75"/>
        <v>32400</v>
      </c>
      <c r="G178" s="15"/>
      <c r="I178"/>
      <c r="J178"/>
    </row>
    <row r="179" spans="1:10" ht="24.75" customHeight="1">
      <c r="A179" s="57" t="s">
        <v>15</v>
      </c>
      <c r="B179" s="46">
        <v>20</v>
      </c>
      <c r="C179" s="75">
        <f>C186+C193+C206+C213</f>
        <v>14585</v>
      </c>
      <c r="D179" s="75">
        <f t="shared" ref="D179:F179" si="76">D186+D193+D206+D213</f>
        <v>12335</v>
      </c>
      <c r="E179" s="75">
        <f t="shared" si="76"/>
        <v>11644</v>
      </c>
      <c r="F179" s="75">
        <f t="shared" si="76"/>
        <v>11750</v>
      </c>
      <c r="G179" s="15"/>
      <c r="I179"/>
      <c r="J179"/>
    </row>
    <row r="180" spans="1:10" ht="24" customHeight="1">
      <c r="A180" s="57" t="s">
        <v>68</v>
      </c>
      <c r="B180" s="46">
        <v>59</v>
      </c>
      <c r="C180" s="75">
        <f>C194+C207+C214+C187</f>
        <v>425</v>
      </c>
      <c r="D180" s="75">
        <f t="shared" ref="D180:F180" si="77">D194+D207+D214+D187</f>
        <v>425</v>
      </c>
      <c r="E180" s="75">
        <f t="shared" si="77"/>
        <v>425</v>
      </c>
      <c r="F180" s="75">
        <f t="shared" si="77"/>
        <v>425</v>
      </c>
      <c r="G180" s="15"/>
      <c r="I180"/>
      <c r="J180"/>
    </row>
    <row r="181" spans="1:10" ht="22.5" customHeight="1">
      <c r="A181" s="57" t="s">
        <v>16</v>
      </c>
      <c r="B181" s="46"/>
      <c r="C181" s="75">
        <f>C195+C208+C215+C188</f>
        <v>65293</v>
      </c>
      <c r="D181" s="75">
        <f t="shared" ref="D181:F181" si="78">D195+D208+D215+D188</f>
        <v>180</v>
      </c>
      <c r="E181" s="75">
        <f t="shared" si="78"/>
        <v>180</v>
      </c>
      <c r="F181" s="75">
        <f t="shared" si="78"/>
        <v>180</v>
      </c>
      <c r="G181" s="15"/>
      <c r="I181"/>
      <c r="J181"/>
    </row>
    <row r="182" spans="1:10" ht="25.5" customHeight="1">
      <c r="A182" s="57" t="s">
        <v>17</v>
      </c>
      <c r="B182" s="46">
        <v>70</v>
      </c>
      <c r="C182" s="75">
        <f>C189+C196+C209+C216</f>
        <v>65293</v>
      </c>
      <c r="D182" s="75">
        <f t="shared" ref="D182:F182" si="79">D189+D196+D209+D216</f>
        <v>180</v>
      </c>
      <c r="E182" s="75">
        <f t="shared" si="79"/>
        <v>180</v>
      </c>
      <c r="F182" s="75">
        <f t="shared" si="79"/>
        <v>180</v>
      </c>
      <c r="G182" s="15"/>
      <c r="I182"/>
      <c r="J182"/>
    </row>
    <row r="183" spans="1:10" s="1" customFormat="1" ht="21" customHeight="1">
      <c r="A183" s="151" t="s">
        <v>47</v>
      </c>
      <c r="B183" s="114" t="s">
        <v>22</v>
      </c>
      <c r="C183" s="116">
        <f>C184+C188</f>
        <v>10633</v>
      </c>
      <c r="D183" s="116">
        <f t="shared" ref="D183:F183" si="80">D184+D188</f>
        <v>8642</v>
      </c>
      <c r="E183" s="116">
        <f t="shared" si="80"/>
        <v>8669</v>
      </c>
      <c r="F183" s="116">
        <f t="shared" si="80"/>
        <v>8695</v>
      </c>
      <c r="G183" s="112"/>
    </row>
    <row r="184" spans="1:10" s="1" customFormat="1" ht="21.75" customHeight="1">
      <c r="A184" s="103" t="s">
        <v>13</v>
      </c>
      <c r="B184" s="104"/>
      <c r="C184" s="117">
        <f>C185+C186+C187</f>
        <v>8450</v>
      </c>
      <c r="D184" s="117">
        <f t="shared" ref="D184:F184" si="81">D185+D186+D187</f>
        <v>8462</v>
      </c>
      <c r="E184" s="117">
        <f t="shared" si="81"/>
        <v>8489</v>
      </c>
      <c r="F184" s="117">
        <f t="shared" si="81"/>
        <v>8515</v>
      </c>
      <c r="G184" s="112"/>
    </row>
    <row r="185" spans="1:10" s="1" customFormat="1" ht="20.25" customHeight="1">
      <c r="A185" s="105" t="s">
        <v>14</v>
      </c>
      <c r="B185" s="106">
        <v>10</v>
      </c>
      <c r="C185" s="118">
        <v>6000</v>
      </c>
      <c r="D185" s="118">
        <v>6000</v>
      </c>
      <c r="E185" s="118">
        <v>6000</v>
      </c>
      <c r="F185" s="118">
        <v>6000</v>
      </c>
      <c r="G185" s="112"/>
    </row>
    <row r="186" spans="1:10" s="1" customFormat="1" ht="21" customHeight="1">
      <c r="A186" s="105" t="s">
        <v>15</v>
      </c>
      <c r="B186" s="106">
        <v>20</v>
      </c>
      <c r="C186" s="88">
        <v>2435</v>
      </c>
      <c r="D186" s="95">
        <v>2447</v>
      </c>
      <c r="E186" s="95">
        <v>2474</v>
      </c>
      <c r="F186" s="95">
        <v>2500</v>
      </c>
      <c r="G186" s="113"/>
    </row>
    <row r="187" spans="1:10" s="1" customFormat="1" ht="21" customHeight="1">
      <c r="A187" s="60" t="s">
        <v>68</v>
      </c>
      <c r="B187" s="59">
        <v>59</v>
      </c>
      <c r="C187" s="88">
        <v>15</v>
      </c>
      <c r="D187" s="88">
        <v>15</v>
      </c>
      <c r="E187" s="88">
        <v>15</v>
      </c>
      <c r="F187" s="88">
        <v>15</v>
      </c>
      <c r="G187" s="113"/>
    </row>
    <row r="188" spans="1:10" s="1" customFormat="1" ht="21" customHeight="1">
      <c r="A188" s="105" t="s">
        <v>16</v>
      </c>
      <c r="B188" s="106"/>
      <c r="C188" s="115">
        <f>C189</f>
        <v>2183</v>
      </c>
      <c r="D188" s="115">
        <f t="shared" ref="D188:F188" si="82">D189</f>
        <v>180</v>
      </c>
      <c r="E188" s="115">
        <f t="shared" si="82"/>
        <v>180</v>
      </c>
      <c r="F188" s="115">
        <f t="shared" si="82"/>
        <v>180</v>
      </c>
      <c r="G188" s="113"/>
    </row>
    <row r="189" spans="1:10" s="1" customFormat="1" ht="21" customHeight="1">
      <c r="A189" s="105" t="s">
        <v>17</v>
      </c>
      <c r="B189" s="106">
        <v>70</v>
      </c>
      <c r="C189" s="88">
        <f>1868+130+185</f>
        <v>2183</v>
      </c>
      <c r="D189" s="95">
        <v>180</v>
      </c>
      <c r="E189" s="95">
        <v>180</v>
      </c>
      <c r="F189" s="95">
        <v>180</v>
      </c>
      <c r="G189" s="113"/>
    </row>
    <row r="190" spans="1:10" ht="27" customHeight="1">
      <c r="A190" s="136" t="s">
        <v>29</v>
      </c>
      <c r="B190" s="58" t="s">
        <v>22</v>
      </c>
      <c r="C190" s="80">
        <f>C191+C195</f>
        <v>14046</v>
      </c>
      <c r="D190" s="80">
        <f t="shared" ref="D190:F190" si="83">D191+D195</f>
        <v>11458</v>
      </c>
      <c r="E190" s="80">
        <f>E191+E195</f>
        <v>10650</v>
      </c>
      <c r="F190" s="80">
        <f t="shared" si="83"/>
        <v>10650</v>
      </c>
      <c r="G190" s="7"/>
      <c r="I190"/>
      <c r="J190"/>
    </row>
    <row r="191" spans="1:10" ht="21" customHeight="1">
      <c r="A191" s="34" t="s">
        <v>13</v>
      </c>
      <c r="B191" s="35"/>
      <c r="C191" s="81">
        <f>C192+C193+C194</f>
        <v>13751</v>
      </c>
      <c r="D191" s="81">
        <f t="shared" ref="D191:F191" si="84">D192+D193+D194</f>
        <v>11458</v>
      </c>
      <c r="E191" s="81">
        <f t="shared" si="84"/>
        <v>10650</v>
      </c>
      <c r="F191" s="81">
        <f t="shared" si="84"/>
        <v>10650</v>
      </c>
      <c r="G191" s="7"/>
      <c r="I191"/>
      <c r="J191"/>
    </row>
    <row r="192" spans="1:10" ht="20.25" customHeight="1">
      <c r="A192" s="27" t="s">
        <v>14</v>
      </c>
      <c r="B192" s="26">
        <v>10</v>
      </c>
      <c r="C192" s="83">
        <v>7250</v>
      </c>
      <c r="D192" s="83">
        <v>7300</v>
      </c>
      <c r="E192" s="83">
        <v>7300</v>
      </c>
      <c r="F192" s="83">
        <v>7300</v>
      </c>
      <c r="G192" s="7"/>
      <c r="I192"/>
      <c r="J192"/>
    </row>
    <row r="193" spans="1:10" ht="21.75" customHeight="1">
      <c r="A193" s="27" t="s">
        <v>15</v>
      </c>
      <c r="B193" s="26">
        <v>20</v>
      </c>
      <c r="C193" s="71">
        <v>6351</v>
      </c>
      <c r="D193" s="93">
        <v>4008</v>
      </c>
      <c r="E193" s="93">
        <v>3200</v>
      </c>
      <c r="F193" s="93">
        <v>3200</v>
      </c>
      <c r="G193" s="8"/>
      <c r="I193"/>
      <c r="J193"/>
    </row>
    <row r="194" spans="1:10" ht="21.75" customHeight="1">
      <c r="A194" s="60" t="s">
        <v>68</v>
      </c>
      <c r="B194" s="59">
        <v>59</v>
      </c>
      <c r="C194" s="71">
        <v>150</v>
      </c>
      <c r="D194" s="71">
        <v>150</v>
      </c>
      <c r="E194" s="71">
        <v>150</v>
      </c>
      <c r="F194" s="71">
        <v>150</v>
      </c>
      <c r="G194" s="8"/>
      <c r="I194"/>
      <c r="J194"/>
    </row>
    <row r="195" spans="1:10" ht="21" customHeight="1">
      <c r="A195" s="27" t="s">
        <v>16</v>
      </c>
      <c r="B195" s="26"/>
      <c r="C195" s="79">
        <f>C196</f>
        <v>295</v>
      </c>
      <c r="D195" s="100">
        <f>D196</f>
        <v>0</v>
      </c>
      <c r="E195" s="100">
        <f t="shared" ref="E195:F195" si="85">E196</f>
        <v>0</v>
      </c>
      <c r="F195" s="100">
        <f t="shared" si="85"/>
        <v>0</v>
      </c>
      <c r="G195" s="8"/>
      <c r="I195"/>
      <c r="J195"/>
    </row>
    <row r="196" spans="1:10" ht="20.25" customHeight="1">
      <c r="A196" s="27" t="s">
        <v>17</v>
      </c>
      <c r="B196" s="26">
        <v>70</v>
      </c>
      <c r="C196" s="71">
        <v>295</v>
      </c>
      <c r="D196" s="93">
        <v>0</v>
      </c>
      <c r="E196" s="93">
        <v>0</v>
      </c>
      <c r="F196" s="93">
        <v>0</v>
      </c>
      <c r="G196" s="8"/>
      <c r="I196"/>
      <c r="J196"/>
    </row>
    <row r="197" spans="1:10" ht="54" hidden="1" customHeight="1">
      <c r="A197" s="119" t="s">
        <v>70</v>
      </c>
      <c r="B197" s="26"/>
      <c r="C197" s="79">
        <f>C198+C201</f>
        <v>0</v>
      </c>
      <c r="D197" s="93"/>
      <c r="E197" s="93"/>
      <c r="F197" s="93"/>
      <c r="G197" s="8"/>
      <c r="I197"/>
      <c r="J197"/>
    </row>
    <row r="198" spans="1:10" ht="20.25" hidden="1" customHeight="1">
      <c r="A198" s="34" t="s">
        <v>13</v>
      </c>
      <c r="B198" s="35"/>
      <c r="C198" s="71">
        <f>C199+C200</f>
        <v>0</v>
      </c>
      <c r="D198" s="93"/>
      <c r="E198" s="93"/>
      <c r="F198" s="93"/>
      <c r="G198" s="8"/>
      <c r="I198"/>
      <c r="J198"/>
    </row>
    <row r="199" spans="1:10" ht="20.25" hidden="1" customHeight="1">
      <c r="A199" s="27" t="s">
        <v>14</v>
      </c>
      <c r="B199" s="26">
        <v>10</v>
      </c>
      <c r="C199" s="71"/>
      <c r="D199" s="93"/>
      <c r="E199" s="93"/>
      <c r="F199" s="93"/>
      <c r="G199" s="8"/>
      <c r="I199"/>
      <c r="J199"/>
    </row>
    <row r="200" spans="1:10" ht="20.25" hidden="1" customHeight="1">
      <c r="A200" s="27" t="s">
        <v>15</v>
      </c>
      <c r="B200" s="26">
        <v>20</v>
      </c>
      <c r="C200" s="71"/>
      <c r="D200" s="93"/>
      <c r="E200" s="93"/>
      <c r="F200" s="93"/>
      <c r="G200" s="8"/>
      <c r="I200"/>
      <c r="J200"/>
    </row>
    <row r="201" spans="1:10" ht="20.25" hidden="1" customHeight="1">
      <c r="A201" s="27" t="s">
        <v>16</v>
      </c>
      <c r="B201" s="26"/>
      <c r="C201" s="71">
        <f>C202</f>
        <v>0</v>
      </c>
      <c r="D201" s="93"/>
      <c r="E201" s="93"/>
      <c r="F201" s="93"/>
      <c r="G201" s="8"/>
      <c r="I201"/>
      <c r="J201"/>
    </row>
    <row r="202" spans="1:10" ht="20.25" hidden="1" customHeight="1">
      <c r="A202" s="27" t="s">
        <v>17</v>
      </c>
      <c r="B202" s="26">
        <v>70</v>
      </c>
      <c r="C202" s="71"/>
      <c r="D202" s="93"/>
      <c r="E202" s="93"/>
      <c r="F202" s="93"/>
      <c r="G202" s="8"/>
      <c r="I202"/>
      <c r="J202"/>
    </row>
    <row r="203" spans="1:10" ht="27.75" customHeight="1">
      <c r="A203" s="136" t="s">
        <v>30</v>
      </c>
      <c r="B203" s="55">
        <v>67.099999999999994</v>
      </c>
      <c r="C203" s="80">
        <f>C204+C208</f>
        <v>79463</v>
      </c>
      <c r="D203" s="80">
        <f t="shared" ref="D203:F203" si="86">D204+D208</f>
        <v>17250</v>
      </c>
      <c r="E203" s="80">
        <f t="shared" si="86"/>
        <v>17300</v>
      </c>
      <c r="F203" s="80">
        <f t="shared" si="86"/>
        <v>17350</v>
      </c>
      <c r="G203" s="7"/>
      <c r="I203"/>
      <c r="J203"/>
    </row>
    <row r="204" spans="1:10" ht="22.5" customHeight="1">
      <c r="A204" s="34" t="s">
        <v>13</v>
      </c>
      <c r="B204" s="35"/>
      <c r="C204" s="81">
        <f>C205+C206+C207</f>
        <v>17200</v>
      </c>
      <c r="D204" s="81">
        <f t="shared" ref="D204:F204" si="87">D205+D206+D207</f>
        <v>17250</v>
      </c>
      <c r="E204" s="81">
        <f t="shared" si="87"/>
        <v>17300</v>
      </c>
      <c r="F204" s="81">
        <f t="shared" si="87"/>
        <v>17350</v>
      </c>
      <c r="G204" s="7"/>
      <c r="I204"/>
      <c r="J204"/>
    </row>
    <row r="205" spans="1:10" ht="22.5" customHeight="1">
      <c r="A205" s="27" t="s">
        <v>14</v>
      </c>
      <c r="B205" s="26">
        <v>10</v>
      </c>
      <c r="C205" s="83">
        <v>14000</v>
      </c>
      <c r="D205" s="83">
        <v>14000</v>
      </c>
      <c r="E205" s="83">
        <v>14000</v>
      </c>
      <c r="F205" s="83">
        <v>14000</v>
      </c>
      <c r="G205" s="7"/>
      <c r="I205"/>
      <c r="J205"/>
    </row>
    <row r="206" spans="1:10" ht="22.5" customHeight="1">
      <c r="A206" s="27" t="s">
        <v>15</v>
      </c>
      <c r="B206" s="26">
        <v>20</v>
      </c>
      <c r="C206" s="71">
        <v>3000</v>
      </c>
      <c r="D206" s="93">
        <v>3050</v>
      </c>
      <c r="E206" s="93">
        <v>3100</v>
      </c>
      <c r="F206" s="93">
        <v>3150</v>
      </c>
      <c r="G206" s="8"/>
      <c r="I206"/>
      <c r="J206"/>
    </row>
    <row r="207" spans="1:10" ht="22.5" customHeight="1">
      <c r="A207" s="60" t="s">
        <v>68</v>
      </c>
      <c r="B207" s="59">
        <v>59</v>
      </c>
      <c r="C207" s="71">
        <v>200</v>
      </c>
      <c r="D207" s="71">
        <v>200</v>
      </c>
      <c r="E207" s="71">
        <v>200</v>
      </c>
      <c r="F207" s="71">
        <v>200</v>
      </c>
      <c r="G207" s="8"/>
      <c r="I207"/>
      <c r="J207"/>
    </row>
    <row r="208" spans="1:10" ht="19.5" customHeight="1">
      <c r="A208" s="27" t="s">
        <v>16</v>
      </c>
      <c r="B208" s="26"/>
      <c r="C208" s="79">
        <f>C209</f>
        <v>62263</v>
      </c>
      <c r="D208" s="100">
        <f>D209</f>
        <v>0</v>
      </c>
      <c r="E208" s="100">
        <f t="shared" ref="E208:F208" si="88">E209</f>
        <v>0</v>
      </c>
      <c r="F208" s="100">
        <f t="shared" si="88"/>
        <v>0</v>
      </c>
      <c r="G208" s="8"/>
      <c r="I208"/>
      <c r="J208"/>
    </row>
    <row r="209" spans="1:10" ht="21.75" customHeight="1">
      <c r="A209" s="27" t="s">
        <v>17</v>
      </c>
      <c r="B209" s="26">
        <v>70</v>
      </c>
      <c r="C209" s="71">
        <v>62263</v>
      </c>
      <c r="D209" s="93">
        <v>0</v>
      </c>
      <c r="E209" s="93">
        <v>0</v>
      </c>
      <c r="F209" s="93">
        <v>0</v>
      </c>
      <c r="G209" s="8"/>
      <c r="I209"/>
      <c r="J209"/>
    </row>
    <row r="210" spans="1:10" ht="26.25" customHeight="1">
      <c r="A210" s="136" t="s">
        <v>72</v>
      </c>
      <c r="B210" s="55">
        <v>67.099999999999994</v>
      </c>
      <c r="C210" s="80">
        <f>C211+C215</f>
        <v>8511</v>
      </c>
      <c r="D210" s="80">
        <f t="shared" ref="D210:F210" si="89">D211+D215</f>
        <v>7990</v>
      </c>
      <c r="E210" s="80">
        <f t="shared" si="89"/>
        <v>8030</v>
      </c>
      <c r="F210" s="80">
        <f t="shared" si="89"/>
        <v>8060</v>
      </c>
      <c r="G210" s="7"/>
      <c r="I210"/>
      <c r="J210"/>
    </row>
    <row r="211" spans="1:10" ht="18.75" customHeight="1">
      <c r="A211" s="34" t="s">
        <v>13</v>
      </c>
      <c r="B211" s="35"/>
      <c r="C211" s="81">
        <f>C212+C213+C214</f>
        <v>7959</v>
      </c>
      <c r="D211" s="81">
        <f t="shared" ref="D211:F211" si="90">D212+D213+D214</f>
        <v>7990</v>
      </c>
      <c r="E211" s="81">
        <f t="shared" si="90"/>
        <v>8030</v>
      </c>
      <c r="F211" s="81">
        <f t="shared" si="90"/>
        <v>8060</v>
      </c>
      <c r="G211" s="7"/>
      <c r="I211"/>
      <c r="J211"/>
    </row>
    <row r="212" spans="1:10" ht="18.75" customHeight="1">
      <c r="A212" s="27" t="s">
        <v>14</v>
      </c>
      <c r="B212" s="26">
        <v>10</v>
      </c>
      <c r="C212" s="83">
        <v>5100</v>
      </c>
      <c r="D212" s="83">
        <v>5100</v>
      </c>
      <c r="E212" s="83">
        <v>5100</v>
      </c>
      <c r="F212" s="83">
        <v>5100</v>
      </c>
      <c r="G212" s="7"/>
      <c r="I212"/>
      <c r="J212"/>
    </row>
    <row r="213" spans="1:10" ht="21" customHeight="1">
      <c r="A213" s="27" t="s">
        <v>15</v>
      </c>
      <c r="B213" s="26">
        <v>20</v>
      </c>
      <c r="C213" s="71">
        <f>2799</f>
        <v>2799</v>
      </c>
      <c r="D213" s="93">
        <v>2830</v>
      </c>
      <c r="E213" s="93">
        <v>2870</v>
      </c>
      <c r="F213" s="93">
        <v>2900</v>
      </c>
      <c r="G213" s="8"/>
      <c r="I213"/>
      <c r="J213"/>
    </row>
    <row r="214" spans="1:10" ht="21" customHeight="1">
      <c r="A214" s="60" t="s">
        <v>68</v>
      </c>
      <c r="B214" s="59">
        <v>59</v>
      </c>
      <c r="C214" s="71">
        <v>60</v>
      </c>
      <c r="D214" s="71">
        <v>60</v>
      </c>
      <c r="E214" s="71">
        <v>60</v>
      </c>
      <c r="F214" s="71">
        <v>60</v>
      </c>
      <c r="G214" s="8"/>
      <c r="I214"/>
      <c r="J214"/>
    </row>
    <row r="215" spans="1:10" ht="21" customHeight="1">
      <c r="A215" s="27" t="s">
        <v>16</v>
      </c>
      <c r="B215" s="26"/>
      <c r="C215" s="79">
        <f t="shared" ref="C215:F215" si="91">C216</f>
        <v>552</v>
      </c>
      <c r="D215" s="79">
        <f t="shared" si="91"/>
        <v>0</v>
      </c>
      <c r="E215" s="79">
        <f t="shared" si="91"/>
        <v>0</v>
      </c>
      <c r="F215" s="79">
        <f t="shared" si="91"/>
        <v>0</v>
      </c>
      <c r="G215" s="13"/>
      <c r="I215"/>
      <c r="J215"/>
    </row>
    <row r="216" spans="1:10" ht="21" customHeight="1">
      <c r="A216" s="27" t="s">
        <v>17</v>
      </c>
      <c r="B216" s="26">
        <v>70</v>
      </c>
      <c r="C216" s="71">
        <v>552</v>
      </c>
      <c r="D216" s="93">
        <v>0</v>
      </c>
      <c r="E216" s="93">
        <v>0</v>
      </c>
      <c r="F216" s="93">
        <v>0</v>
      </c>
      <c r="G216" s="8"/>
      <c r="I216"/>
      <c r="J216"/>
    </row>
    <row r="217" spans="1:10" ht="29.25" customHeight="1">
      <c r="A217" s="61" t="s">
        <v>23</v>
      </c>
      <c r="B217" s="62">
        <v>68.099999999999994</v>
      </c>
      <c r="C217" s="77">
        <f t="shared" ref="C217:F223" si="92">C224</f>
        <v>26010</v>
      </c>
      <c r="D217" s="77">
        <f t="shared" si="92"/>
        <v>22315</v>
      </c>
      <c r="E217" s="77">
        <f t="shared" si="92"/>
        <v>22315</v>
      </c>
      <c r="F217" s="77">
        <f t="shared" si="92"/>
        <v>22315</v>
      </c>
      <c r="G217" s="15"/>
      <c r="I217"/>
      <c r="J217"/>
    </row>
    <row r="218" spans="1:10" ht="25.5" customHeight="1">
      <c r="A218" s="51" t="s">
        <v>13</v>
      </c>
      <c r="B218" s="49"/>
      <c r="C218" s="77">
        <f t="shared" si="92"/>
        <v>21631</v>
      </c>
      <c r="D218" s="77">
        <f t="shared" si="92"/>
        <v>22315</v>
      </c>
      <c r="E218" s="77">
        <f t="shared" si="92"/>
        <v>22315</v>
      </c>
      <c r="F218" s="77">
        <f t="shared" si="92"/>
        <v>22315</v>
      </c>
      <c r="G218" s="15"/>
      <c r="I218"/>
      <c r="J218"/>
    </row>
    <row r="219" spans="1:10" ht="24.75" customHeight="1">
      <c r="A219" s="52" t="s">
        <v>14</v>
      </c>
      <c r="B219" s="49">
        <v>10</v>
      </c>
      <c r="C219" s="77">
        <f t="shared" si="92"/>
        <v>14026</v>
      </c>
      <c r="D219" s="77">
        <f t="shared" ref="D219:F219" si="93">D226</f>
        <v>14100</v>
      </c>
      <c r="E219" s="77">
        <f t="shared" si="93"/>
        <v>14100</v>
      </c>
      <c r="F219" s="77">
        <f t="shared" si="93"/>
        <v>14100</v>
      </c>
      <c r="G219" s="15"/>
      <c r="I219"/>
      <c r="J219"/>
    </row>
    <row r="220" spans="1:10" ht="23.25" customHeight="1">
      <c r="A220" s="52" t="s">
        <v>15</v>
      </c>
      <c r="B220" s="49">
        <v>20</v>
      </c>
      <c r="C220" s="77">
        <f t="shared" si="92"/>
        <v>7535</v>
      </c>
      <c r="D220" s="77">
        <f t="shared" si="92"/>
        <v>8145</v>
      </c>
      <c r="E220" s="77">
        <f t="shared" si="92"/>
        <v>8145</v>
      </c>
      <c r="F220" s="77">
        <f t="shared" si="92"/>
        <v>8145</v>
      </c>
      <c r="G220" s="15"/>
      <c r="I220"/>
      <c r="J220"/>
    </row>
    <row r="221" spans="1:10" ht="23.25" customHeight="1">
      <c r="A221" s="52" t="s">
        <v>68</v>
      </c>
      <c r="B221" s="49">
        <v>59</v>
      </c>
      <c r="C221" s="77">
        <f t="shared" si="92"/>
        <v>70</v>
      </c>
      <c r="D221" s="77">
        <f t="shared" ref="D221:F221" si="94">D228</f>
        <v>70</v>
      </c>
      <c r="E221" s="77">
        <f t="shared" si="94"/>
        <v>70</v>
      </c>
      <c r="F221" s="77">
        <f t="shared" si="94"/>
        <v>70</v>
      </c>
      <c r="G221" s="15"/>
      <c r="I221"/>
      <c r="J221"/>
    </row>
    <row r="222" spans="1:10" ht="22.5" customHeight="1">
      <c r="A222" s="52" t="s">
        <v>16</v>
      </c>
      <c r="B222" s="49"/>
      <c r="C222" s="77">
        <f t="shared" si="92"/>
        <v>4379</v>
      </c>
      <c r="D222" s="77">
        <f t="shared" ref="D222:F223" si="95">D229</f>
        <v>0</v>
      </c>
      <c r="E222" s="77">
        <f t="shared" si="95"/>
        <v>0</v>
      </c>
      <c r="F222" s="77">
        <f t="shared" si="95"/>
        <v>0</v>
      </c>
      <c r="G222" s="15"/>
      <c r="I222"/>
      <c r="J222"/>
    </row>
    <row r="223" spans="1:10" ht="24" customHeight="1">
      <c r="A223" s="52" t="s">
        <v>17</v>
      </c>
      <c r="B223" s="49">
        <v>70</v>
      </c>
      <c r="C223" s="77">
        <f t="shared" si="92"/>
        <v>4379</v>
      </c>
      <c r="D223" s="77">
        <f t="shared" si="95"/>
        <v>0</v>
      </c>
      <c r="E223" s="77">
        <f t="shared" si="95"/>
        <v>0</v>
      </c>
      <c r="F223" s="77">
        <f t="shared" si="95"/>
        <v>0</v>
      </c>
      <c r="G223" s="15"/>
      <c r="I223"/>
      <c r="J223"/>
    </row>
    <row r="224" spans="1:10" ht="26.25" customHeight="1">
      <c r="A224" s="124" t="s">
        <v>24</v>
      </c>
      <c r="B224" s="125">
        <v>68.099999999999994</v>
      </c>
      <c r="C224" s="126">
        <f>C231+C237+C243+C250+C254</f>
        <v>26010</v>
      </c>
      <c r="D224" s="126">
        <f t="shared" ref="D224:F224" si="96">D231+D237+D243+D250+D254</f>
        <v>22315</v>
      </c>
      <c r="E224" s="126">
        <f t="shared" si="96"/>
        <v>22315</v>
      </c>
      <c r="F224" s="126">
        <f t="shared" si="96"/>
        <v>22315</v>
      </c>
      <c r="G224" s="7"/>
      <c r="J224"/>
    </row>
    <row r="225" spans="1:10" ht="21" customHeight="1">
      <c r="A225" s="127" t="s">
        <v>13</v>
      </c>
      <c r="B225" s="128"/>
      <c r="C225" s="126">
        <f>C232+C238++C244+C251+C255</f>
        <v>21631</v>
      </c>
      <c r="D225" s="126">
        <f t="shared" ref="D225:F225" si="97">D232+D238++D244+D251+D255</f>
        <v>22315</v>
      </c>
      <c r="E225" s="126">
        <f t="shared" si="97"/>
        <v>22315</v>
      </c>
      <c r="F225" s="126">
        <f t="shared" si="97"/>
        <v>22315</v>
      </c>
      <c r="G225" s="7"/>
      <c r="J225"/>
    </row>
    <row r="226" spans="1:10" ht="21" customHeight="1">
      <c r="A226" s="63" t="s">
        <v>14</v>
      </c>
      <c r="B226" s="128">
        <v>10</v>
      </c>
      <c r="C226" s="126">
        <f>C233+C239+C245+C252+C256</f>
        <v>14026</v>
      </c>
      <c r="D226" s="126">
        <f t="shared" ref="D226:F226" si="98">D233+D239+D245+D252+D256</f>
        <v>14100</v>
      </c>
      <c r="E226" s="126">
        <f t="shared" si="98"/>
        <v>14100</v>
      </c>
      <c r="F226" s="126">
        <f t="shared" si="98"/>
        <v>14100</v>
      </c>
      <c r="G226" s="7"/>
      <c r="J226"/>
    </row>
    <row r="227" spans="1:10" ht="17.25" customHeight="1">
      <c r="A227" s="63" t="s">
        <v>15</v>
      </c>
      <c r="B227" s="128">
        <v>20</v>
      </c>
      <c r="C227" s="126">
        <f>C234+C240+C246+C253+C257</f>
        <v>7535</v>
      </c>
      <c r="D227" s="126">
        <f t="shared" ref="D227:F227" si="99">D234+D240+D246+D253+D257</f>
        <v>8145</v>
      </c>
      <c r="E227" s="126">
        <f t="shared" si="99"/>
        <v>8145</v>
      </c>
      <c r="F227" s="126">
        <f t="shared" si="99"/>
        <v>8145</v>
      </c>
      <c r="G227" s="7"/>
      <c r="J227"/>
    </row>
    <row r="228" spans="1:10" ht="17.25" customHeight="1">
      <c r="A228" s="63" t="s">
        <v>68</v>
      </c>
      <c r="B228" s="128">
        <v>59</v>
      </c>
      <c r="C228" s="126">
        <f>C247</f>
        <v>70</v>
      </c>
      <c r="D228" s="126">
        <f t="shared" ref="D228:F228" si="100">D247</f>
        <v>70</v>
      </c>
      <c r="E228" s="126">
        <f t="shared" si="100"/>
        <v>70</v>
      </c>
      <c r="F228" s="126">
        <f t="shared" si="100"/>
        <v>70</v>
      </c>
      <c r="G228" s="7"/>
      <c r="J228"/>
    </row>
    <row r="229" spans="1:10" ht="17.25" customHeight="1">
      <c r="A229" s="63" t="s">
        <v>16</v>
      </c>
      <c r="B229" s="128"/>
      <c r="C229" s="126">
        <f>C241+C248+C235</f>
        <v>4379</v>
      </c>
      <c r="D229" s="126">
        <f t="shared" ref="D229:F229" si="101">D241+D248+D235</f>
        <v>0</v>
      </c>
      <c r="E229" s="126">
        <f t="shared" si="101"/>
        <v>0</v>
      </c>
      <c r="F229" s="126">
        <f t="shared" si="101"/>
        <v>0</v>
      </c>
      <c r="G229" s="7"/>
      <c r="J229"/>
    </row>
    <row r="230" spans="1:10" ht="18.75" customHeight="1">
      <c r="A230" s="63" t="s">
        <v>17</v>
      </c>
      <c r="B230" s="128">
        <v>70</v>
      </c>
      <c r="C230" s="126">
        <f>C242+C249+C236</f>
        <v>4379</v>
      </c>
      <c r="D230" s="126">
        <f t="shared" ref="D230:F230" si="102">D242+D249+D236</f>
        <v>0</v>
      </c>
      <c r="E230" s="126">
        <f t="shared" si="102"/>
        <v>0</v>
      </c>
      <c r="F230" s="126">
        <f t="shared" si="102"/>
        <v>0</v>
      </c>
      <c r="G230" s="7"/>
      <c r="J230"/>
    </row>
    <row r="231" spans="1:10" ht="30.75" customHeight="1">
      <c r="A231" s="136" t="s">
        <v>50</v>
      </c>
      <c r="B231" s="64">
        <v>68.099999999999994</v>
      </c>
      <c r="C231" s="80">
        <f>C232+C235</f>
        <v>3315</v>
      </c>
      <c r="D231" s="80">
        <f t="shared" ref="D231:F231" si="103">D232+D235</f>
        <v>3250</v>
      </c>
      <c r="E231" s="80">
        <f t="shared" si="103"/>
        <v>3250</v>
      </c>
      <c r="F231" s="80">
        <f t="shared" si="103"/>
        <v>3250</v>
      </c>
      <c r="G231" s="7"/>
      <c r="J231"/>
    </row>
    <row r="232" spans="1:10" ht="25.5" customHeight="1">
      <c r="A232" s="34" t="s">
        <v>13</v>
      </c>
      <c r="B232" s="35"/>
      <c r="C232" s="81">
        <f>C233+C234</f>
        <v>3195</v>
      </c>
      <c r="D232" s="81">
        <f>D233+D234</f>
        <v>3250</v>
      </c>
      <c r="E232" s="81">
        <f t="shared" ref="E232:F232" si="104">E233+E234</f>
        <v>3250</v>
      </c>
      <c r="F232" s="81">
        <f t="shared" si="104"/>
        <v>3250</v>
      </c>
      <c r="G232" s="7"/>
      <c r="I232"/>
      <c r="J232"/>
    </row>
    <row r="233" spans="1:10" ht="23.25" customHeight="1">
      <c r="A233" s="27" t="s">
        <v>14</v>
      </c>
      <c r="B233" s="26">
        <v>10</v>
      </c>
      <c r="C233" s="83">
        <v>1955</v>
      </c>
      <c r="D233" s="83">
        <v>2000</v>
      </c>
      <c r="E233" s="83">
        <v>2000</v>
      </c>
      <c r="F233" s="83">
        <v>2000</v>
      </c>
      <c r="G233" s="7"/>
      <c r="I233"/>
      <c r="J233"/>
    </row>
    <row r="234" spans="1:10" ht="24.75" customHeight="1">
      <c r="A234" s="27" t="s">
        <v>15</v>
      </c>
      <c r="B234" s="26">
        <v>20</v>
      </c>
      <c r="C234" s="71">
        <v>1240</v>
      </c>
      <c r="D234" s="71">
        <v>1250</v>
      </c>
      <c r="E234" s="93">
        <v>1250</v>
      </c>
      <c r="F234" s="93">
        <v>1250</v>
      </c>
      <c r="G234" s="8"/>
      <c r="I234"/>
      <c r="J234"/>
    </row>
    <row r="235" spans="1:10" ht="24.75" customHeight="1">
      <c r="A235" s="27" t="s">
        <v>16</v>
      </c>
      <c r="B235" s="26"/>
      <c r="C235" s="79">
        <f>C236</f>
        <v>120</v>
      </c>
      <c r="D235" s="79">
        <f t="shared" ref="D235:F235" si="105">D236</f>
        <v>0</v>
      </c>
      <c r="E235" s="79">
        <f t="shared" si="105"/>
        <v>0</v>
      </c>
      <c r="F235" s="79">
        <f t="shared" si="105"/>
        <v>0</v>
      </c>
      <c r="G235" s="8"/>
      <c r="I235"/>
      <c r="J235"/>
    </row>
    <row r="236" spans="1:10" ht="24.75" customHeight="1">
      <c r="A236" s="27" t="s">
        <v>17</v>
      </c>
      <c r="B236" s="26">
        <v>70</v>
      </c>
      <c r="C236" s="71">
        <v>120</v>
      </c>
      <c r="D236" s="71">
        <v>0</v>
      </c>
      <c r="E236" s="93">
        <v>0</v>
      </c>
      <c r="F236" s="93">
        <v>0</v>
      </c>
      <c r="G236" s="8"/>
      <c r="I236"/>
      <c r="J236"/>
    </row>
    <row r="237" spans="1:10" ht="24.75" customHeight="1">
      <c r="A237" s="136" t="s">
        <v>51</v>
      </c>
      <c r="B237" s="64">
        <v>68.099999999999994</v>
      </c>
      <c r="C237" s="80">
        <f>C238+C241</f>
        <v>7414</v>
      </c>
      <c r="D237" s="80">
        <f t="shared" ref="D237:F237" si="106">D238+D241</f>
        <v>3735</v>
      </c>
      <c r="E237" s="80">
        <f t="shared" si="106"/>
        <v>3735</v>
      </c>
      <c r="F237" s="80">
        <f t="shared" si="106"/>
        <v>3735</v>
      </c>
      <c r="G237" s="7"/>
      <c r="I237"/>
      <c r="J237"/>
    </row>
    <row r="238" spans="1:10" ht="21.75" customHeight="1">
      <c r="A238" s="34" t="s">
        <v>13</v>
      </c>
      <c r="B238" s="35"/>
      <c r="C238" s="81">
        <f>C239+C240</f>
        <v>3735</v>
      </c>
      <c r="D238" s="81">
        <f>D239+D240</f>
        <v>3735</v>
      </c>
      <c r="E238" s="81">
        <f t="shared" ref="E238:F238" si="107">E239+E240</f>
        <v>3735</v>
      </c>
      <c r="F238" s="81">
        <f t="shared" si="107"/>
        <v>3735</v>
      </c>
      <c r="G238" s="7"/>
      <c r="I238"/>
      <c r="J238"/>
    </row>
    <row r="239" spans="1:10" ht="21.75" customHeight="1">
      <c r="A239" s="27" t="s">
        <v>14</v>
      </c>
      <c r="B239" s="26">
        <v>10</v>
      </c>
      <c r="C239" s="83">
        <v>2000</v>
      </c>
      <c r="D239" s="83">
        <v>2000</v>
      </c>
      <c r="E239" s="83">
        <v>2000</v>
      </c>
      <c r="F239" s="83">
        <v>2000</v>
      </c>
      <c r="G239" s="7"/>
      <c r="I239"/>
      <c r="J239"/>
    </row>
    <row r="240" spans="1:10" ht="21" customHeight="1">
      <c r="A240" s="27" t="s">
        <v>15</v>
      </c>
      <c r="B240" s="26">
        <v>20</v>
      </c>
      <c r="C240" s="71">
        <v>1735</v>
      </c>
      <c r="D240" s="93">
        <v>1735</v>
      </c>
      <c r="E240" s="93">
        <v>1735</v>
      </c>
      <c r="F240" s="93">
        <v>1735</v>
      </c>
      <c r="G240" s="8"/>
      <c r="I240"/>
      <c r="J240"/>
    </row>
    <row r="241" spans="1:10" ht="21" customHeight="1">
      <c r="A241" s="27" t="s">
        <v>16</v>
      </c>
      <c r="B241" s="26"/>
      <c r="C241" s="79">
        <f>C242</f>
        <v>3679</v>
      </c>
      <c r="D241" s="144">
        <f>D242</f>
        <v>0</v>
      </c>
      <c r="E241" s="100">
        <f t="shared" ref="E241:F241" si="108">E242</f>
        <v>0</v>
      </c>
      <c r="F241" s="100">
        <f t="shared" si="108"/>
        <v>0</v>
      </c>
      <c r="G241" s="8"/>
      <c r="I241"/>
      <c r="J241"/>
    </row>
    <row r="242" spans="1:10" ht="21" customHeight="1">
      <c r="A242" s="27" t="s">
        <v>17</v>
      </c>
      <c r="B242" s="26">
        <v>70</v>
      </c>
      <c r="C242" s="71">
        <v>3679</v>
      </c>
      <c r="D242" s="95">
        <v>0</v>
      </c>
      <c r="E242" s="93">
        <v>0</v>
      </c>
      <c r="F242" s="93">
        <v>0</v>
      </c>
      <c r="G242" s="8"/>
      <c r="I242"/>
      <c r="J242"/>
    </row>
    <row r="243" spans="1:10" ht="23.25" customHeight="1">
      <c r="A243" s="136" t="s">
        <v>52</v>
      </c>
      <c r="B243" s="64">
        <v>68.099999999999994</v>
      </c>
      <c r="C243" s="78">
        <f>C244+C248</f>
        <v>8550</v>
      </c>
      <c r="D243" s="78">
        <f t="shared" ref="D243:F243" si="109">D244+D248</f>
        <v>8570</v>
      </c>
      <c r="E243" s="78">
        <f t="shared" si="109"/>
        <v>8570</v>
      </c>
      <c r="F243" s="78">
        <f t="shared" si="109"/>
        <v>8570</v>
      </c>
      <c r="G243" s="12"/>
      <c r="I243"/>
      <c r="J243"/>
    </row>
    <row r="244" spans="1:10" ht="24.75" customHeight="1">
      <c r="A244" s="34" t="s">
        <v>13</v>
      </c>
      <c r="B244" s="35"/>
      <c r="C244" s="76">
        <f>C245+C246+C247</f>
        <v>7970</v>
      </c>
      <c r="D244" s="76">
        <f t="shared" ref="D244:F244" si="110">D245+D246+D247</f>
        <v>8570</v>
      </c>
      <c r="E244" s="76">
        <f t="shared" si="110"/>
        <v>8570</v>
      </c>
      <c r="F244" s="76">
        <f t="shared" si="110"/>
        <v>8570</v>
      </c>
      <c r="G244" s="12"/>
      <c r="I244"/>
      <c r="J244"/>
    </row>
    <row r="245" spans="1:10" ht="21.75" customHeight="1">
      <c r="A245" s="27" t="s">
        <v>14</v>
      </c>
      <c r="B245" s="26">
        <v>10</v>
      </c>
      <c r="C245" s="82">
        <v>5800</v>
      </c>
      <c r="D245" s="82">
        <v>5800</v>
      </c>
      <c r="E245" s="82">
        <v>5800</v>
      </c>
      <c r="F245" s="82">
        <v>5800</v>
      </c>
      <c r="G245" s="12"/>
      <c r="I245"/>
      <c r="J245"/>
    </row>
    <row r="246" spans="1:10" ht="23.25" customHeight="1">
      <c r="A246" s="27" t="s">
        <v>15</v>
      </c>
      <c r="B246" s="26">
        <v>20</v>
      </c>
      <c r="C246" s="84">
        <v>2100</v>
      </c>
      <c r="D246" s="93">
        <v>2700</v>
      </c>
      <c r="E246" s="93">
        <v>2700</v>
      </c>
      <c r="F246" s="93">
        <v>2700</v>
      </c>
      <c r="G246" s="8"/>
      <c r="I246"/>
      <c r="J246"/>
    </row>
    <row r="247" spans="1:10" ht="23.25" customHeight="1">
      <c r="A247" s="60" t="s">
        <v>68</v>
      </c>
      <c r="B247" s="59">
        <v>59</v>
      </c>
      <c r="C247" s="84">
        <v>70</v>
      </c>
      <c r="D247" s="93">
        <v>70</v>
      </c>
      <c r="E247" s="93">
        <v>70</v>
      </c>
      <c r="F247" s="93">
        <v>70</v>
      </c>
      <c r="G247" s="8"/>
      <c r="I247"/>
      <c r="J247"/>
    </row>
    <row r="248" spans="1:10" ht="20.25" customHeight="1">
      <c r="A248" s="27" t="s">
        <v>16</v>
      </c>
      <c r="B248" s="26"/>
      <c r="C248" s="79">
        <f t="shared" ref="C248:F248" si="111">C249</f>
        <v>580</v>
      </c>
      <c r="D248" s="79">
        <f t="shared" si="111"/>
        <v>0</v>
      </c>
      <c r="E248" s="79">
        <f t="shared" si="111"/>
        <v>0</v>
      </c>
      <c r="F248" s="79">
        <f t="shared" si="111"/>
        <v>0</v>
      </c>
      <c r="G248" s="12"/>
      <c r="I248"/>
      <c r="J248"/>
    </row>
    <row r="249" spans="1:10" ht="22.5" customHeight="1">
      <c r="A249" s="27" t="s">
        <v>17</v>
      </c>
      <c r="B249" s="26">
        <v>70</v>
      </c>
      <c r="C249" s="71">
        <v>580</v>
      </c>
      <c r="D249" s="93">
        <v>0</v>
      </c>
      <c r="E249" s="93">
        <v>0</v>
      </c>
      <c r="F249" s="93">
        <v>0</v>
      </c>
      <c r="G249" s="8"/>
      <c r="I249"/>
      <c r="J249"/>
    </row>
    <row r="250" spans="1:10" ht="32.25" customHeight="1">
      <c r="A250" s="152" t="s">
        <v>53</v>
      </c>
      <c r="B250" s="101">
        <v>68.099999999999994</v>
      </c>
      <c r="C250" s="102">
        <f t="shared" ref="C250:F250" si="112">C251</f>
        <v>3410</v>
      </c>
      <c r="D250" s="102">
        <f t="shared" si="112"/>
        <v>3410</v>
      </c>
      <c r="E250" s="102">
        <f t="shared" si="112"/>
        <v>3410</v>
      </c>
      <c r="F250" s="102">
        <f t="shared" si="112"/>
        <v>3410</v>
      </c>
      <c r="G250" s="12"/>
      <c r="I250"/>
      <c r="J250"/>
    </row>
    <row r="251" spans="1:10" ht="25.5" customHeight="1">
      <c r="A251" s="103" t="s">
        <v>13</v>
      </c>
      <c r="B251" s="104"/>
      <c r="C251" s="115">
        <f>C252+C253</f>
        <v>3410</v>
      </c>
      <c r="D251" s="115">
        <f>D252+D253</f>
        <v>3410</v>
      </c>
      <c r="E251" s="115">
        <f t="shared" ref="E251:F251" si="113">E252+E253</f>
        <v>3410</v>
      </c>
      <c r="F251" s="115">
        <f t="shared" si="113"/>
        <v>3410</v>
      </c>
      <c r="G251" s="13"/>
      <c r="I251"/>
      <c r="J251"/>
    </row>
    <row r="252" spans="1:10" ht="22.5" customHeight="1">
      <c r="A252" s="105" t="s">
        <v>14</v>
      </c>
      <c r="B252" s="106">
        <v>10</v>
      </c>
      <c r="C252" s="88">
        <v>2200</v>
      </c>
      <c r="D252" s="88">
        <v>2200</v>
      </c>
      <c r="E252" s="88">
        <v>2200</v>
      </c>
      <c r="F252" s="88">
        <v>2200</v>
      </c>
      <c r="G252" s="13"/>
      <c r="I252"/>
      <c r="J252"/>
    </row>
    <row r="253" spans="1:10" ht="26.25" customHeight="1">
      <c r="A253" s="105" t="s">
        <v>15</v>
      </c>
      <c r="B253" s="106">
        <v>20</v>
      </c>
      <c r="C253" s="88">
        <v>1210</v>
      </c>
      <c r="D253" s="88">
        <v>1210</v>
      </c>
      <c r="E253" s="88">
        <v>1210</v>
      </c>
      <c r="F253" s="88">
        <v>1210</v>
      </c>
      <c r="G253" s="8"/>
      <c r="I253"/>
      <c r="J253"/>
    </row>
    <row r="254" spans="1:10" ht="26.25" customHeight="1">
      <c r="A254" s="150" t="s">
        <v>54</v>
      </c>
      <c r="B254" s="64">
        <v>68.099999999999994</v>
      </c>
      <c r="C254" s="85">
        <f>C255</f>
        <v>3321</v>
      </c>
      <c r="D254" s="85">
        <f t="shared" ref="D254:F254" si="114">D255</f>
        <v>3350</v>
      </c>
      <c r="E254" s="85">
        <f t="shared" si="114"/>
        <v>3350</v>
      </c>
      <c r="F254" s="85">
        <f t="shared" si="114"/>
        <v>3350</v>
      </c>
      <c r="G254" s="12"/>
      <c r="I254"/>
      <c r="J254"/>
    </row>
    <row r="255" spans="1:10" ht="21" customHeight="1">
      <c r="A255" s="34" t="s">
        <v>13</v>
      </c>
      <c r="B255" s="35"/>
      <c r="C255" s="79">
        <f>C256+C257</f>
        <v>3321</v>
      </c>
      <c r="D255" s="79">
        <f>D256+D257</f>
        <v>3350</v>
      </c>
      <c r="E255" s="79">
        <f t="shared" ref="E255:F255" si="115">E256+E257</f>
        <v>3350</v>
      </c>
      <c r="F255" s="79">
        <f t="shared" si="115"/>
        <v>3350</v>
      </c>
      <c r="G255" s="13"/>
      <c r="I255"/>
      <c r="J255"/>
    </row>
    <row r="256" spans="1:10" ht="21" customHeight="1">
      <c r="A256" s="27" t="s">
        <v>14</v>
      </c>
      <c r="B256" s="26">
        <v>10</v>
      </c>
      <c r="C256" s="71">
        <v>2071</v>
      </c>
      <c r="D256" s="71">
        <v>2100</v>
      </c>
      <c r="E256" s="71">
        <v>2100</v>
      </c>
      <c r="F256" s="71">
        <v>2100</v>
      </c>
      <c r="G256" s="13"/>
      <c r="I256"/>
      <c r="J256"/>
    </row>
    <row r="257" spans="1:10" ht="21" customHeight="1">
      <c r="A257" s="27" t="s">
        <v>15</v>
      </c>
      <c r="B257" s="26">
        <v>20</v>
      </c>
      <c r="C257" s="71">
        <v>1250</v>
      </c>
      <c r="D257" s="93">
        <v>1250</v>
      </c>
      <c r="E257" s="93">
        <v>1250</v>
      </c>
      <c r="F257" s="93">
        <v>1250</v>
      </c>
      <c r="G257" s="8"/>
      <c r="I257"/>
      <c r="J257"/>
    </row>
    <row r="258" spans="1:10" ht="19.5" customHeight="1">
      <c r="A258" s="65" t="s">
        <v>88</v>
      </c>
      <c r="B258" s="66"/>
      <c r="C258" s="99">
        <f>C33-C52</f>
        <v>-7832</v>
      </c>
      <c r="D258" s="99">
        <f>D33-D52</f>
        <v>0</v>
      </c>
      <c r="E258" s="99">
        <f>E33-E52</f>
        <v>0</v>
      </c>
      <c r="F258" s="99">
        <f>F33-F52</f>
        <v>0</v>
      </c>
      <c r="G258" s="21"/>
      <c r="H258" s="139"/>
      <c r="I258" s="139"/>
      <c r="J258" s="139"/>
    </row>
    <row r="259" spans="1:10" ht="18.75" customHeight="1">
      <c r="A259" s="65" t="s">
        <v>89</v>
      </c>
      <c r="B259" s="66"/>
      <c r="C259" s="99">
        <f>C46-C56</f>
        <v>-38816</v>
      </c>
      <c r="D259" s="99">
        <f t="shared" ref="D259:F259" si="116">D46-D56</f>
        <v>0</v>
      </c>
      <c r="E259" s="99">
        <f t="shared" si="116"/>
        <v>0</v>
      </c>
      <c r="F259" s="99">
        <f t="shared" si="116"/>
        <v>0</v>
      </c>
      <c r="G259" s="21"/>
      <c r="H259" s="139"/>
      <c r="I259" s="139"/>
      <c r="J259" s="139"/>
    </row>
    <row r="260" spans="1:10" ht="17.25" customHeight="1">
      <c r="A260" s="65" t="s">
        <v>81</v>
      </c>
      <c r="B260" s="27"/>
      <c r="C260" s="99">
        <f>C16-C51</f>
        <v>-46648</v>
      </c>
      <c r="D260" s="99">
        <f>D16-D51</f>
        <v>0</v>
      </c>
      <c r="E260" s="99">
        <f>E16-E51</f>
        <v>0</v>
      </c>
      <c r="F260" s="99">
        <f>F16-F51</f>
        <v>0</v>
      </c>
      <c r="G260" s="22"/>
      <c r="H260" s="139"/>
      <c r="I260" s="139"/>
      <c r="J260" s="139"/>
    </row>
    <row r="261" spans="1:10" ht="17.25" customHeight="1">
      <c r="A261" s="67"/>
      <c r="B261" s="68"/>
      <c r="C261" s="69"/>
      <c r="D261" s="89"/>
      <c r="E261" s="89"/>
      <c r="F261" s="89"/>
      <c r="G261" s="22"/>
      <c r="I261"/>
      <c r="J261"/>
    </row>
    <row r="262" spans="1:10" ht="17.25" customHeight="1">
      <c r="A262" s="67"/>
      <c r="B262" s="68"/>
      <c r="C262" s="69"/>
      <c r="D262" s="89"/>
      <c r="E262" s="89"/>
      <c r="F262" s="89"/>
      <c r="G262" s="22"/>
      <c r="I262"/>
      <c r="J262"/>
    </row>
    <row r="263" spans="1:10" ht="17.25" customHeight="1">
      <c r="A263" s="67"/>
      <c r="B263" s="68"/>
      <c r="C263" s="69"/>
      <c r="D263" s="89"/>
      <c r="E263" s="89"/>
      <c r="F263" s="89"/>
      <c r="G263" s="22"/>
      <c r="I263"/>
      <c r="J263"/>
    </row>
    <row r="264" spans="1:10" ht="17.25" customHeight="1">
      <c r="A264" s="67"/>
      <c r="B264" s="68"/>
      <c r="C264" s="69"/>
      <c r="D264" s="89"/>
      <c r="E264" s="89"/>
      <c r="F264" s="89"/>
      <c r="G264" s="22"/>
      <c r="I264"/>
      <c r="J264"/>
    </row>
    <row r="265" spans="1:10" ht="17.25" customHeight="1">
      <c r="A265" s="67"/>
      <c r="B265" s="68"/>
      <c r="C265" s="69"/>
      <c r="D265" s="89"/>
      <c r="E265" s="89"/>
      <c r="F265" s="89"/>
      <c r="G265" s="22"/>
      <c r="I265"/>
      <c r="J265"/>
    </row>
    <row r="266" spans="1:10" ht="17.25" customHeight="1">
      <c r="A266" s="67"/>
      <c r="B266" s="68"/>
      <c r="C266" s="69"/>
      <c r="D266" s="89"/>
      <c r="E266" s="89"/>
      <c r="F266" s="89"/>
      <c r="G266" s="22"/>
      <c r="I266"/>
      <c r="J266"/>
    </row>
    <row r="267" spans="1:10" ht="17.25" customHeight="1">
      <c r="A267" s="67"/>
      <c r="B267" s="68"/>
      <c r="C267" s="69"/>
      <c r="D267" s="89"/>
      <c r="E267" s="89"/>
      <c r="F267" s="89"/>
      <c r="G267" s="22"/>
      <c r="I267"/>
      <c r="J267"/>
    </row>
    <row r="268" spans="1:10" ht="17.25" customHeight="1">
      <c r="A268" s="67"/>
      <c r="B268" s="68"/>
      <c r="C268" s="69"/>
      <c r="D268" s="89"/>
      <c r="E268" s="89"/>
      <c r="F268" s="89"/>
      <c r="G268" s="22"/>
      <c r="I268"/>
      <c r="J268"/>
    </row>
    <row r="269" spans="1:10" ht="17.25" customHeight="1">
      <c r="A269" s="67"/>
      <c r="B269" s="68"/>
      <c r="C269" s="69"/>
      <c r="D269" s="89"/>
      <c r="E269" s="89"/>
      <c r="F269" s="89"/>
      <c r="G269" s="22"/>
      <c r="I269"/>
      <c r="J269"/>
    </row>
    <row r="270" spans="1:10" ht="17.25" customHeight="1">
      <c r="A270" s="67"/>
      <c r="B270" s="68"/>
      <c r="C270" s="69"/>
      <c r="D270" s="89"/>
      <c r="E270" s="89"/>
      <c r="F270" s="89"/>
      <c r="G270" s="22"/>
      <c r="I270"/>
      <c r="J270"/>
    </row>
    <row r="271" spans="1:10" ht="17.25" customHeight="1">
      <c r="A271" s="67"/>
      <c r="B271" s="68"/>
      <c r="C271" s="69"/>
      <c r="D271" s="89"/>
      <c r="E271" s="89"/>
      <c r="F271" s="89"/>
      <c r="G271" s="22"/>
      <c r="I271"/>
      <c r="J271"/>
    </row>
    <row r="272" spans="1:10" ht="17.25" customHeight="1">
      <c r="A272" s="67"/>
      <c r="B272" s="68"/>
      <c r="C272" s="69"/>
      <c r="D272" s="89"/>
      <c r="E272" s="89"/>
      <c r="F272" s="89"/>
      <c r="G272" s="22"/>
      <c r="I272"/>
      <c r="J272"/>
    </row>
    <row r="273" spans="1:10" ht="17.25" customHeight="1">
      <c r="A273" s="67"/>
      <c r="B273" s="68"/>
      <c r="C273" s="69"/>
      <c r="D273" s="89"/>
      <c r="E273" s="89"/>
      <c r="F273" s="89"/>
      <c r="G273" s="22"/>
      <c r="I273"/>
      <c r="J273"/>
    </row>
    <row r="274" spans="1:10" ht="17.25" customHeight="1">
      <c r="A274" s="67"/>
      <c r="B274" s="68"/>
      <c r="C274" s="69"/>
      <c r="D274" s="89"/>
      <c r="E274" s="89"/>
      <c r="F274" s="89"/>
      <c r="G274" s="22"/>
      <c r="I274"/>
      <c r="J274"/>
    </row>
    <row r="275" spans="1:10" ht="17.25" customHeight="1">
      <c r="A275" s="67"/>
      <c r="B275" s="68"/>
      <c r="C275" s="69"/>
      <c r="D275" s="89"/>
      <c r="E275" s="89"/>
      <c r="F275" s="89"/>
      <c r="G275" s="22"/>
      <c r="I275"/>
      <c r="J275"/>
    </row>
    <row r="276" spans="1:10" ht="17.25" customHeight="1">
      <c r="A276" s="67"/>
      <c r="B276" s="68"/>
      <c r="C276" s="69"/>
      <c r="D276" s="89"/>
      <c r="E276" s="89"/>
      <c r="F276" s="89"/>
      <c r="G276" s="22"/>
      <c r="I276"/>
      <c r="J276"/>
    </row>
    <row r="277" spans="1:10" ht="17.25" customHeight="1">
      <c r="A277" s="67"/>
      <c r="B277" s="68"/>
      <c r="C277" s="69"/>
      <c r="D277" s="89"/>
      <c r="E277" s="89"/>
      <c r="F277" s="89"/>
      <c r="G277" s="22"/>
      <c r="I277"/>
      <c r="J277"/>
    </row>
    <row r="278" spans="1:10" ht="17.25" customHeight="1">
      <c r="A278" s="67"/>
      <c r="B278" s="68"/>
      <c r="C278" s="69"/>
      <c r="D278" s="89"/>
      <c r="E278" s="89"/>
      <c r="F278" s="89"/>
      <c r="G278" s="22"/>
      <c r="I278"/>
      <c r="J278"/>
    </row>
    <row r="279" spans="1:10" ht="17.25" customHeight="1">
      <c r="A279" s="67"/>
      <c r="B279" s="68"/>
      <c r="C279" s="69"/>
      <c r="D279" s="89"/>
      <c r="E279" s="89"/>
      <c r="F279" s="89"/>
      <c r="G279" s="22"/>
      <c r="I279"/>
      <c r="J279"/>
    </row>
    <row r="280" spans="1:10" ht="17.25" customHeight="1">
      <c r="A280" s="67"/>
      <c r="B280" s="68"/>
      <c r="C280" s="69"/>
      <c r="D280" s="89"/>
      <c r="E280" s="89"/>
      <c r="F280" s="89"/>
      <c r="G280" s="22"/>
      <c r="I280"/>
      <c r="J280"/>
    </row>
    <row r="281" spans="1:10" ht="17.25" customHeight="1">
      <c r="A281" s="67"/>
      <c r="B281" s="68"/>
      <c r="C281" s="69"/>
      <c r="D281" s="89"/>
      <c r="E281" s="89"/>
      <c r="F281" s="89"/>
      <c r="G281" s="22"/>
      <c r="I281"/>
      <c r="J281"/>
    </row>
    <row r="282" spans="1:10" ht="17.25" customHeight="1">
      <c r="A282" s="67"/>
      <c r="B282" s="68"/>
      <c r="C282" s="69"/>
      <c r="D282" s="89"/>
      <c r="E282" s="89"/>
      <c r="F282" s="89"/>
      <c r="G282" s="22"/>
      <c r="I282"/>
      <c r="J282"/>
    </row>
    <row r="283" spans="1:10" ht="17.25" customHeight="1">
      <c r="A283" s="67"/>
      <c r="B283" s="68"/>
      <c r="C283" s="69"/>
      <c r="D283" s="89"/>
      <c r="E283" s="89"/>
      <c r="F283" s="89"/>
      <c r="G283" s="22"/>
      <c r="I283"/>
      <c r="J283"/>
    </row>
    <row r="284" spans="1:10" ht="17.25" customHeight="1">
      <c r="A284" s="67"/>
      <c r="B284" s="68"/>
      <c r="C284" s="69"/>
      <c r="D284" s="89"/>
      <c r="E284" s="89"/>
      <c r="F284" s="89"/>
      <c r="G284" s="22"/>
      <c r="I284"/>
      <c r="J284"/>
    </row>
    <row r="285" spans="1:10" ht="17.25" customHeight="1">
      <c r="A285" s="67"/>
      <c r="B285" s="68"/>
      <c r="C285" s="69"/>
      <c r="D285" s="89"/>
      <c r="E285" s="89"/>
      <c r="F285" s="89"/>
      <c r="G285" s="22"/>
      <c r="I285"/>
      <c r="J285"/>
    </row>
    <row r="286" spans="1:10" ht="17.25" customHeight="1">
      <c r="A286" s="67"/>
      <c r="B286" s="68"/>
      <c r="C286" s="69"/>
      <c r="D286" s="89"/>
      <c r="E286" s="89"/>
      <c r="F286" s="89"/>
      <c r="G286" s="22"/>
      <c r="I286"/>
      <c r="J286"/>
    </row>
    <row r="287" spans="1:10" ht="17.25" customHeight="1">
      <c r="A287" s="67"/>
      <c r="B287" s="68"/>
      <c r="C287" s="69"/>
      <c r="D287" s="89"/>
      <c r="E287" s="89"/>
      <c r="F287" s="89"/>
      <c r="G287" s="22"/>
      <c r="I287"/>
      <c r="J287"/>
    </row>
    <row r="288" spans="1:10" ht="17.25" customHeight="1">
      <c r="A288" s="67"/>
      <c r="B288" s="68"/>
      <c r="C288" s="69"/>
      <c r="D288" s="89"/>
      <c r="E288" s="89"/>
      <c r="F288" s="89"/>
      <c r="G288" s="22"/>
      <c r="I288"/>
      <c r="J288"/>
    </row>
    <row r="289" spans="1:10" ht="17.25" customHeight="1">
      <c r="A289" s="67"/>
      <c r="B289" s="68"/>
      <c r="C289" s="69"/>
      <c r="D289" s="89"/>
      <c r="E289" s="89"/>
      <c r="F289" s="89"/>
      <c r="G289" s="22"/>
      <c r="I289"/>
      <c r="J289"/>
    </row>
    <row r="290" spans="1:10" ht="17.25" customHeight="1">
      <c r="A290" s="67"/>
      <c r="B290" s="68"/>
      <c r="C290" s="69"/>
      <c r="D290" s="89"/>
      <c r="E290" s="89"/>
      <c r="F290" s="89"/>
      <c r="G290" s="22"/>
      <c r="I290"/>
      <c r="J290"/>
    </row>
    <row r="291" spans="1:10" ht="17.25" customHeight="1">
      <c r="A291" s="67"/>
      <c r="B291" s="68"/>
      <c r="C291" s="69"/>
      <c r="D291" s="89"/>
      <c r="E291" s="89"/>
      <c r="F291" s="89"/>
      <c r="G291" s="22"/>
      <c r="I291"/>
      <c r="J291"/>
    </row>
    <row r="292" spans="1:10" ht="17.25" customHeight="1">
      <c r="A292" s="67"/>
      <c r="B292" s="68"/>
      <c r="C292" s="69"/>
      <c r="D292" s="89"/>
      <c r="E292" s="89"/>
      <c r="F292" s="89"/>
      <c r="G292" s="22"/>
      <c r="I292"/>
      <c r="J292"/>
    </row>
    <row r="293" spans="1:10" ht="17.25" customHeight="1">
      <c r="A293" s="70"/>
      <c r="B293" s="68"/>
      <c r="C293" s="69"/>
      <c r="D293" s="89"/>
      <c r="E293" s="89"/>
      <c r="F293" s="89"/>
      <c r="G293" s="22"/>
      <c r="I293"/>
      <c r="J293"/>
    </row>
    <row r="294" spans="1:10" ht="17.25" customHeight="1">
      <c r="A294" s="70"/>
      <c r="B294" s="68"/>
      <c r="C294" s="69"/>
      <c r="D294" s="89"/>
      <c r="E294" s="89"/>
      <c r="F294" s="89"/>
      <c r="G294" s="22"/>
      <c r="I294"/>
      <c r="J294"/>
    </row>
    <row r="295" spans="1:10" ht="17.25" customHeight="1">
      <c r="A295" s="70"/>
      <c r="B295" s="68"/>
      <c r="C295" s="69"/>
      <c r="D295" s="89"/>
      <c r="E295" s="89"/>
      <c r="F295" s="89"/>
      <c r="G295" s="22"/>
      <c r="I295"/>
      <c r="J295"/>
    </row>
    <row r="296" spans="1:10" ht="17.25" customHeight="1">
      <c r="A296" s="70"/>
      <c r="B296" s="68"/>
      <c r="C296" s="69"/>
      <c r="D296" s="89"/>
      <c r="E296" s="89"/>
      <c r="F296" s="89"/>
      <c r="G296" s="22"/>
      <c r="I296"/>
      <c r="J296"/>
    </row>
    <row r="297" spans="1:10" ht="17.25" customHeight="1">
      <c r="A297" s="70"/>
      <c r="B297" s="68"/>
      <c r="C297" s="69"/>
      <c r="D297" s="89"/>
      <c r="E297" s="89"/>
      <c r="F297" s="89"/>
      <c r="G297" s="22"/>
      <c r="I297"/>
      <c r="J297"/>
    </row>
    <row r="298" spans="1:10">
      <c r="D298" s="90"/>
      <c r="E298" s="90"/>
      <c r="F298" s="91"/>
      <c r="G298" s="23"/>
      <c r="I298"/>
      <c r="J298"/>
    </row>
    <row r="299" spans="1:10">
      <c r="D299" s="90"/>
      <c r="E299" s="90"/>
      <c r="F299" s="91"/>
      <c r="G299" s="23"/>
      <c r="I299"/>
      <c r="J299"/>
    </row>
    <row r="300" spans="1:10">
      <c r="D300" s="90"/>
      <c r="E300" s="90"/>
      <c r="F300" s="92"/>
      <c r="G300" s="24"/>
      <c r="I300"/>
      <c r="J300"/>
    </row>
    <row r="301" spans="1:10">
      <c r="D301" s="90"/>
      <c r="E301" s="90"/>
      <c r="F301" s="90"/>
      <c r="I301"/>
      <c r="J301"/>
    </row>
    <row r="302" spans="1:10">
      <c r="D302" s="90"/>
      <c r="E302" s="90"/>
      <c r="F302" s="90"/>
      <c r="I302"/>
      <c r="J302"/>
    </row>
  </sheetData>
  <mergeCells count="9">
    <mergeCell ref="D2:F2"/>
    <mergeCell ref="D3:F3"/>
    <mergeCell ref="A7:F7"/>
    <mergeCell ref="A8:F8"/>
    <mergeCell ref="A13:A14"/>
    <mergeCell ref="B13:B14"/>
    <mergeCell ref="C13:C14"/>
    <mergeCell ref="D13:F13"/>
    <mergeCell ref="D12:F12"/>
  </mergeCells>
  <pageMargins left="0.86614173228346458" right="0.27559055118110237" top="0.35433070866141736" bottom="0.47244094488188981" header="0.31496062992125984" footer="0.19685039370078741"/>
  <pageSetup paperSize="9" orientation="landscape" r:id="rId1"/>
  <headerFooter scaleWithDoc="0" alignWithMargins="0"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ligia.bucsan</cp:lastModifiedBy>
  <cp:lastPrinted>2025-03-17T06:52:07Z</cp:lastPrinted>
  <dcterms:created xsi:type="dcterms:W3CDTF">2012-01-03T09:20:27Z</dcterms:created>
  <dcterms:modified xsi:type="dcterms:W3CDTF">2025-03-19T07:10:06Z</dcterms:modified>
</cp:coreProperties>
</file>